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360" yWindow="105" windowWidth="15480" windowHeight="9120" activeTab="3"/>
  </bookViews>
  <sheets>
    <sheet name="재고" sheetId="9" r:id="rId1"/>
    <sheet name="PPE" sheetId="11" r:id="rId2"/>
    <sheet name="자금" sheetId="19" r:id="rId3"/>
    <sheet name="F(4)" sheetId="28" r:id="rId4"/>
  </sheets>
  <definedNames>
    <definedName name="_xlnm.Print_Area" localSheetId="3">'F(4)'!$A$1:$O$240</definedName>
  </definedNames>
  <calcPr calcId="162913"/>
</workbook>
</file>

<file path=xl/calcChain.xml><?xml version="1.0" encoding="utf-8"?>
<calcChain xmlns="http://schemas.openxmlformats.org/spreadsheetml/2006/main">
  <c r="E100" i="28" l="1"/>
  <c r="G108" i="28" s="1"/>
  <c r="I114" i="28" s="1"/>
  <c r="E101" i="28"/>
  <c r="G109" i="28" s="1"/>
  <c r="I115" i="28" s="1"/>
  <c r="E102" i="28"/>
  <c r="F102" i="28" s="1"/>
  <c r="E99" i="28"/>
  <c r="F99" i="28" s="1"/>
  <c r="H114" i="28" s="1"/>
  <c r="E66" i="11"/>
  <c r="E73" i="11" s="1"/>
  <c r="E65" i="11"/>
  <c r="E72" i="11" s="1"/>
  <c r="I72" i="11" s="1"/>
  <c r="E64" i="11"/>
  <c r="E57" i="11"/>
  <c r="E58" i="11"/>
  <c r="F58" i="11" s="1"/>
  <c r="G73" i="11" s="1"/>
  <c r="E59" i="11"/>
  <c r="E56" i="11"/>
  <c r="F56" i="11" s="1"/>
  <c r="F72" i="11" s="1"/>
  <c r="F59" i="11" l="1"/>
  <c r="E114" i="28"/>
  <c r="I123" i="28" s="1"/>
  <c r="E108" i="28"/>
  <c r="F114" i="28" s="1"/>
  <c r="F100" i="28"/>
  <c r="E109" i="28"/>
  <c r="F115" i="28" s="1"/>
  <c r="F101" i="28"/>
  <c r="C73" i="11"/>
  <c r="F65" i="11"/>
  <c r="D72" i="11"/>
  <c r="H72" i="11" s="1"/>
  <c r="F64" i="11"/>
  <c r="F66" i="11"/>
  <c r="I73" i="11"/>
  <c r="D73" i="11"/>
  <c r="F57" i="11"/>
  <c r="G72" i="11" s="1"/>
  <c r="C72" i="11"/>
  <c r="K138" i="28"/>
  <c r="G231" i="28" s="1"/>
  <c r="K124" i="28"/>
  <c r="E231" i="28" s="1"/>
  <c r="C124" i="28"/>
  <c r="C123" i="28"/>
  <c r="C104" i="19"/>
  <c r="C103" i="19"/>
  <c r="C80" i="9"/>
  <c r="C79" i="9"/>
  <c r="H27" i="28"/>
  <c r="E27" i="9"/>
  <c r="E102" i="9"/>
  <c r="I159" i="9"/>
  <c r="F27" i="9"/>
  <c r="F102" i="9"/>
  <c r="F26" i="9"/>
  <c r="F101" i="9"/>
  <c r="E26" i="9"/>
  <c r="E101" i="9"/>
  <c r="I133" i="9"/>
  <c r="K133" i="9" s="1"/>
  <c r="N122" i="9" s="1"/>
  <c r="C102" i="9"/>
  <c r="I158" i="9" s="1"/>
  <c r="K158" i="9" s="1"/>
  <c r="C62" i="9"/>
  <c r="C101" i="9"/>
  <c r="J38" i="11"/>
  <c r="E81" i="11" s="1"/>
  <c r="H15" i="11"/>
  <c r="I38" i="11"/>
  <c r="I32" i="11" s="1"/>
  <c r="D80" i="11"/>
  <c r="F143" i="11" s="1"/>
  <c r="F145" i="11" s="1"/>
  <c r="F146" i="11" s="1"/>
  <c r="D81" i="11"/>
  <c r="K133" i="11" s="1"/>
  <c r="P131" i="11" s="1"/>
  <c r="E38" i="11"/>
  <c r="F153" i="11" s="1"/>
  <c r="E142" i="11"/>
  <c r="D93" i="11"/>
  <c r="G143" i="11" s="1"/>
  <c r="D142" i="11"/>
  <c r="D145" i="11" s="1"/>
  <c r="D146" i="11" s="1"/>
  <c r="D149" i="11" s="1"/>
  <c r="H34" i="11"/>
  <c r="E49" i="11" s="1"/>
  <c r="E48" i="11" s="1"/>
  <c r="D99" i="11"/>
  <c r="D100" i="11" s="1"/>
  <c r="D101" i="11" s="1"/>
  <c r="D94" i="11"/>
  <c r="D130" i="11"/>
  <c r="N130" i="11" s="1"/>
  <c r="I132" i="11"/>
  <c r="F131" i="11"/>
  <c r="I31" i="11"/>
  <c r="J31" i="11" s="1"/>
  <c r="E31" i="11"/>
  <c r="D25" i="11"/>
  <c r="E25" i="11" s="1"/>
  <c r="D115" i="11" s="1"/>
  <c r="D117" i="11"/>
  <c r="D116" i="11"/>
  <c r="N116" i="11" s="1"/>
  <c r="D48" i="11"/>
  <c r="F117" i="11"/>
  <c r="I118" i="11" s="1"/>
  <c r="F38" i="11"/>
  <c r="G153" i="11" s="1"/>
  <c r="D34" i="11"/>
  <c r="D29" i="11" s="1"/>
  <c r="F65" i="28"/>
  <c r="G236" i="28" s="1"/>
  <c r="L124" i="28"/>
  <c r="G237" i="28" s="1"/>
  <c r="J65" i="28"/>
  <c r="E138" i="28" s="1"/>
  <c r="E11" i="28"/>
  <c r="D76" i="28" s="1"/>
  <c r="D129" i="28" s="1"/>
  <c r="D74" i="28"/>
  <c r="H61" i="28"/>
  <c r="D75" i="28" s="1"/>
  <c r="D89" i="28"/>
  <c r="E89" i="28" s="1"/>
  <c r="C89" i="28"/>
  <c r="D88" i="28"/>
  <c r="C88" i="28"/>
  <c r="D94" i="28"/>
  <c r="E94" i="28" s="1"/>
  <c r="C94" i="28"/>
  <c r="D93" i="28"/>
  <c r="C93" i="28"/>
  <c r="E76" i="28"/>
  <c r="D144" i="28" s="1"/>
  <c r="G138" i="28"/>
  <c r="I138" i="28"/>
  <c r="E65" i="28"/>
  <c r="F236" i="28" s="1"/>
  <c r="L123" i="28"/>
  <c r="F237" i="28" s="1"/>
  <c r="I65" i="28"/>
  <c r="E123" i="28" s="1"/>
  <c r="E158" i="28"/>
  <c r="H157" i="28"/>
  <c r="E159" i="28"/>
  <c r="O159" i="28" s="1"/>
  <c r="E221" i="28" s="1"/>
  <c r="H158" i="28"/>
  <c r="D123" i="28"/>
  <c r="J175" i="28" s="1"/>
  <c r="L137" i="28"/>
  <c r="G224" i="28" s="1"/>
  <c r="H224" i="28" s="1"/>
  <c r="D137" i="28"/>
  <c r="G225" i="28" s="1"/>
  <c r="G230" i="28" s="1"/>
  <c r="L138" i="28"/>
  <c r="G229" i="28" s="1"/>
  <c r="H229" i="28" s="1"/>
  <c r="E150" i="28"/>
  <c r="H214" i="28" s="1"/>
  <c r="J214" i="28" s="1"/>
  <c r="E33" i="28"/>
  <c r="C150" i="28" s="1"/>
  <c r="D150" i="28" s="1"/>
  <c r="H209" i="28"/>
  <c r="J208" i="28"/>
  <c r="E206" i="28"/>
  <c r="C206" i="28"/>
  <c r="E131" i="28"/>
  <c r="H203" i="28" s="1"/>
  <c r="M205" i="28" s="1"/>
  <c r="C204" i="28"/>
  <c r="I58" i="28"/>
  <c r="J58" i="28" s="1"/>
  <c r="I59" i="28"/>
  <c r="E145" i="28"/>
  <c r="D52" i="28"/>
  <c r="E52" i="28" s="1"/>
  <c r="C202" i="28"/>
  <c r="E58" i="28"/>
  <c r="F58" i="28" s="1"/>
  <c r="C201" i="28"/>
  <c r="E200" i="28"/>
  <c r="H187" i="28"/>
  <c r="J187" i="28" s="1"/>
  <c r="E32" i="28"/>
  <c r="H186" i="28" s="1"/>
  <c r="E179" i="28"/>
  <c r="C179" i="28"/>
  <c r="C180" i="28" s="1"/>
  <c r="C177" i="28"/>
  <c r="C176" i="28"/>
  <c r="M176" i="28" s="1"/>
  <c r="E175" i="28"/>
  <c r="H175" i="28" s="1"/>
  <c r="C174" i="28"/>
  <c r="C173" i="28"/>
  <c r="E172" i="28"/>
  <c r="C161" i="28"/>
  <c r="C159" i="28"/>
  <c r="M159" i="28" s="1"/>
  <c r="C158" i="28"/>
  <c r="M158" i="28" s="1"/>
  <c r="E157" i="28"/>
  <c r="O157" i="28" s="1"/>
  <c r="D61" i="28"/>
  <c r="D55" i="28" s="1"/>
  <c r="D49" i="28" s="1"/>
  <c r="F150" i="28"/>
  <c r="E149" i="28"/>
  <c r="F149" i="28" s="1"/>
  <c r="E75" i="28"/>
  <c r="C82" i="28"/>
  <c r="D82" i="28" s="1"/>
  <c r="E83" i="28" s="1"/>
  <c r="F33" i="28"/>
  <c r="F32" i="28"/>
  <c r="D165" i="19"/>
  <c r="D60" i="19"/>
  <c r="H46" i="19"/>
  <c r="D61" i="19"/>
  <c r="D62" i="19" s="1"/>
  <c r="D109" i="19" s="1"/>
  <c r="D149" i="19"/>
  <c r="J50" i="19"/>
  <c r="D117" i="19" s="1"/>
  <c r="I50" i="19"/>
  <c r="F50" i="19"/>
  <c r="E50" i="19"/>
  <c r="E45" i="19"/>
  <c r="E46" i="19" s="1"/>
  <c r="E38" i="19" s="1"/>
  <c r="E37" i="19" s="1"/>
  <c r="E44" i="19"/>
  <c r="F44" i="19" s="1"/>
  <c r="D134" i="11"/>
  <c r="D120" i="11"/>
  <c r="D153" i="9"/>
  <c r="D127" i="9"/>
  <c r="E11" i="9"/>
  <c r="E55" i="9"/>
  <c r="J45" i="9"/>
  <c r="D80" i="9" s="1"/>
  <c r="I45" i="9"/>
  <c r="I40" i="9"/>
  <c r="C96" i="9" s="1"/>
  <c r="I39" i="9"/>
  <c r="E39" i="9"/>
  <c r="F39" i="9"/>
  <c r="F45" i="9"/>
  <c r="G185" i="9"/>
  <c r="E45" i="9"/>
  <c r="E40" i="9" s="1"/>
  <c r="C95" i="9"/>
  <c r="E211" i="9"/>
  <c r="E209" i="9"/>
  <c r="H207" i="9"/>
  <c r="H206" i="9"/>
  <c r="E205" i="9"/>
  <c r="H204" i="9"/>
  <c r="H203" i="9"/>
  <c r="E203" i="9"/>
  <c r="D122" i="19"/>
  <c r="D123" i="19"/>
  <c r="D42" i="19"/>
  <c r="E42" i="19"/>
  <c r="F42" i="19"/>
  <c r="H42" i="19"/>
  <c r="D131" i="11"/>
  <c r="D109" i="11"/>
  <c r="N109" i="11" s="1"/>
  <c r="F109" i="11"/>
  <c r="D68" i="9"/>
  <c r="C68" i="9"/>
  <c r="F68" i="9"/>
  <c r="D34" i="9"/>
  <c r="E34" i="9" s="1"/>
  <c r="D63" i="9"/>
  <c r="E63" i="9" s="1"/>
  <c r="G63" i="9" s="1"/>
  <c r="C63" i="9"/>
  <c r="F63" i="9"/>
  <c r="D62" i="9"/>
  <c r="E62" i="9" s="1"/>
  <c r="G62" i="9" s="1"/>
  <c r="F62" i="9"/>
  <c r="D67" i="9"/>
  <c r="C67" i="9"/>
  <c r="F67" i="9"/>
  <c r="F148" i="9"/>
  <c r="D54" i="9"/>
  <c r="D55" i="9"/>
  <c r="D149" i="9"/>
  <c r="D148" i="9"/>
  <c r="F122" i="9"/>
  <c r="D123" i="9"/>
  <c r="D122" i="9"/>
  <c r="D41" i="9"/>
  <c r="D36" i="9"/>
  <c r="D35" i="9" s="1"/>
  <c r="D112" i="9" s="1"/>
  <c r="N112" i="9" s="1"/>
  <c r="H41" i="9"/>
  <c r="H36" i="9" s="1"/>
  <c r="H35" i="9" s="1"/>
  <c r="F109" i="9"/>
  <c r="P109" i="9"/>
  <c r="D109" i="9"/>
  <c r="N109" i="9" s="1"/>
  <c r="C84" i="9"/>
  <c r="E184" i="19"/>
  <c r="G184" i="19" s="1"/>
  <c r="E179" i="19"/>
  <c r="G179" i="19" s="1"/>
  <c r="F138" i="19"/>
  <c r="P138" i="19" s="1"/>
  <c r="I136" i="19"/>
  <c r="C109" i="19"/>
  <c r="H104" i="19"/>
  <c r="I168" i="19" s="1"/>
  <c r="H103" i="19"/>
  <c r="I151" i="19"/>
  <c r="F165" i="19"/>
  <c r="D166" i="19" s="1"/>
  <c r="C77" i="19"/>
  <c r="D77" i="19"/>
  <c r="D78" i="19" s="1"/>
  <c r="D79" i="19" s="1"/>
  <c r="F77" i="19"/>
  <c r="F78" i="19" s="1"/>
  <c r="F79" i="19" s="1"/>
  <c r="F83" i="19" s="1"/>
  <c r="C83" i="19"/>
  <c r="C89" i="19"/>
  <c r="D83" i="19"/>
  <c r="H173" i="19"/>
  <c r="J173" i="19"/>
  <c r="I41" i="19"/>
  <c r="E34" i="19"/>
  <c r="K156" i="19" s="1"/>
  <c r="H117" i="19"/>
  <c r="F185" i="19"/>
  <c r="G185" i="19" s="1"/>
  <c r="H116" i="19"/>
  <c r="F180" i="19" s="1"/>
  <c r="G180" i="19" s="1"/>
  <c r="F110" i="19"/>
  <c r="I44" i="19"/>
  <c r="J44" i="19" s="1"/>
  <c r="G190" i="19"/>
  <c r="D36" i="19"/>
  <c r="N162" i="19"/>
  <c r="P161" i="19"/>
  <c r="N161" i="19"/>
  <c r="F149" i="19"/>
  <c r="K151" i="19"/>
  <c r="D145" i="19"/>
  <c r="D46" i="19"/>
  <c r="N146" i="19"/>
  <c r="P145" i="19"/>
  <c r="N145" i="19"/>
  <c r="F137" i="19"/>
  <c r="I135" i="19"/>
  <c r="N137" i="19"/>
  <c r="P136" i="19"/>
  <c r="N136" i="19"/>
  <c r="P135" i="19"/>
  <c r="N135" i="19"/>
  <c r="F136" i="19"/>
  <c r="F135" i="19"/>
  <c r="D136" i="19"/>
  <c r="D135" i="19"/>
  <c r="F134" i="11"/>
  <c r="D135" i="11" s="1"/>
  <c r="F120" i="11"/>
  <c r="I109" i="11"/>
  <c r="I108" i="11"/>
  <c r="F108" i="11"/>
  <c r="F153" i="9"/>
  <c r="D175" i="9"/>
  <c r="F127" i="9"/>
  <c r="D128" i="9"/>
  <c r="F110" i="9"/>
  <c r="P110" i="9" s="1"/>
  <c r="D110" i="9"/>
  <c r="N110" i="9" s="1"/>
  <c r="I123" i="9"/>
  <c r="I110" i="9"/>
  <c r="I109" i="9"/>
  <c r="F111" i="9"/>
  <c r="P111" i="9" s="1"/>
  <c r="E175" i="9"/>
  <c r="D79" i="9"/>
  <c r="F185" i="9"/>
  <c r="E67" i="9"/>
  <c r="G67" i="9" s="1"/>
  <c r="E68" i="9"/>
  <c r="G68" i="9" s="1"/>
  <c r="H38" i="19"/>
  <c r="H37" i="19" s="1"/>
  <c r="C122" i="19"/>
  <c r="C128" i="19"/>
  <c r="F128" i="19"/>
  <c r="D160" i="19"/>
  <c r="C67" i="19"/>
  <c r="D104" i="19"/>
  <c r="G122" i="19"/>
  <c r="F161" i="19"/>
  <c r="D103" i="19"/>
  <c r="D150" i="19"/>
  <c r="F190" i="19"/>
  <c r="P137" i="19"/>
  <c r="D38" i="19"/>
  <c r="D37" i="19" s="1"/>
  <c r="D138" i="19" s="1"/>
  <c r="N138" i="19" s="1"/>
  <c r="D144" i="19"/>
  <c r="E77" i="19"/>
  <c r="G77" i="19" s="1"/>
  <c r="H77" i="19" s="1"/>
  <c r="I148" i="19"/>
  <c r="C71" i="19"/>
  <c r="D72" i="19"/>
  <c r="E104" i="19"/>
  <c r="E61" i="19"/>
  <c r="E60" i="19" s="1"/>
  <c r="J39" i="9"/>
  <c r="E36" i="19"/>
  <c r="D137" i="19"/>
  <c r="K135" i="19"/>
  <c r="D146" i="19"/>
  <c r="K145" i="19"/>
  <c r="F36" i="19"/>
  <c r="D162" i="19" s="1"/>
  <c r="K161" i="19" s="1"/>
  <c r="I41" i="9"/>
  <c r="I36" i="9" s="1"/>
  <c r="I35" i="9" s="1"/>
  <c r="D90" i="9"/>
  <c r="F123" i="9"/>
  <c r="P123" i="9" s="1"/>
  <c r="D56" i="9"/>
  <c r="D124" i="19"/>
  <c r="I169" i="19"/>
  <c r="F191" i="19"/>
  <c r="E103" i="19"/>
  <c r="F192" i="19"/>
  <c r="C160" i="28"/>
  <c r="J157" i="28" s="1"/>
  <c r="M160" i="28" s="1"/>
  <c r="J103" i="19"/>
  <c r="I104" i="19"/>
  <c r="E178" i="19"/>
  <c r="D101" i="9"/>
  <c r="I132" i="9"/>
  <c r="P128" i="9" s="1"/>
  <c r="K159" i="9"/>
  <c r="N148" i="9"/>
  <c r="P148" i="9"/>
  <c r="D111" i="9"/>
  <c r="D102" i="9"/>
  <c r="K109" i="9"/>
  <c r="N111" i="9" s="1"/>
  <c r="K132" i="9"/>
  <c r="D178" i="9"/>
  <c r="D179" i="9"/>
  <c r="D181" i="9" s="1"/>
  <c r="D84" i="19"/>
  <c r="E83" i="19"/>
  <c r="P122" i="9"/>
  <c r="E84" i="9"/>
  <c r="I111" i="9" s="1"/>
  <c r="E85" i="9"/>
  <c r="E86" i="9" s="1"/>
  <c r="D57" i="9"/>
  <c r="D84" i="9" s="1"/>
  <c r="F145" i="19"/>
  <c r="C69" i="19"/>
  <c r="E68" i="19"/>
  <c r="I45" i="19"/>
  <c r="D116" i="19"/>
  <c r="C149" i="28"/>
  <c r="D149" i="28" s="1"/>
  <c r="K146" i="19"/>
  <c r="E124" i="28"/>
  <c r="E56" i="9"/>
  <c r="E54" i="9"/>
  <c r="E95" i="9"/>
  <c r="E96" i="9" s="1"/>
  <c r="I146" i="19"/>
  <c r="J45" i="19"/>
  <c r="I162" i="19" s="1"/>
  <c r="C90" i="9"/>
  <c r="C91" i="9"/>
  <c r="E128" i="19"/>
  <c r="D69" i="19"/>
  <c r="E70" i="19"/>
  <c r="F70" i="19"/>
  <c r="I117" i="19"/>
  <c r="F193" i="19"/>
  <c r="F194" i="19" s="1"/>
  <c r="F178" i="19"/>
  <c r="I155" i="19"/>
  <c r="P150" i="19" s="1"/>
  <c r="N151" i="19" s="1"/>
  <c r="H128" i="19"/>
  <c r="K110" i="9"/>
  <c r="P112" i="9" s="1"/>
  <c r="F176" i="9"/>
  <c r="G178" i="19"/>
  <c r="K155" i="19"/>
  <c r="N150" i="19" s="1"/>
  <c r="G175" i="9"/>
  <c r="H68" i="9" l="1"/>
  <c r="E74" i="9"/>
  <c r="N144" i="19"/>
  <c r="I156" i="19"/>
  <c r="D91" i="9"/>
  <c r="C73" i="9"/>
  <c r="H62" i="9"/>
  <c r="D110" i="19"/>
  <c r="G109" i="19"/>
  <c r="I137" i="19"/>
  <c r="N139" i="19" s="1"/>
  <c r="E73" i="9"/>
  <c r="H67" i="9"/>
  <c r="E97" i="9"/>
  <c r="I151" i="9" s="1"/>
  <c r="I125" i="9"/>
  <c r="C116" i="19"/>
  <c r="C117" i="19"/>
  <c r="G84" i="9"/>
  <c r="I112" i="9"/>
  <c r="N113" i="9" s="1"/>
  <c r="D177" i="19"/>
  <c r="E177" i="19"/>
  <c r="E181" i="19" s="1"/>
  <c r="E182" i="19" s="1"/>
  <c r="F124" i="9"/>
  <c r="F40" i="9"/>
  <c r="E41" i="9"/>
  <c r="E36" i="9" s="1"/>
  <c r="E35" i="9" s="1"/>
  <c r="D125" i="9" s="1"/>
  <c r="C74" i="9"/>
  <c r="H63" i="9"/>
  <c r="D124" i="9"/>
  <c r="F34" i="9"/>
  <c r="D150" i="9" s="1"/>
  <c r="I161" i="19"/>
  <c r="J46" i="19"/>
  <c r="F84" i="19"/>
  <c r="G83" i="19"/>
  <c r="H83" i="19" s="1"/>
  <c r="F162" i="19"/>
  <c r="J41" i="9"/>
  <c r="J36" i="9" s="1"/>
  <c r="J35" i="9" s="1"/>
  <c r="D89" i="19"/>
  <c r="E89" i="19" s="1"/>
  <c r="F89" i="19" s="1"/>
  <c r="C78" i="19"/>
  <c r="I40" i="19"/>
  <c r="G191" i="19"/>
  <c r="P154" i="9"/>
  <c r="I46" i="19"/>
  <c r="D154" i="9"/>
  <c r="I124" i="9"/>
  <c r="G176" i="9"/>
  <c r="K152" i="19"/>
  <c r="I145" i="19"/>
  <c r="I149" i="9"/>
  <c r="F146" i="19"/>
  <c r="F149" i="9"/>
  <c r="F45" i="19"/>
  <c r="F163" i="19" s="1"/>
  <c r="G147" i="11"/>
  <c r="D85" i="9"/>
  <c r="J40" i="9"/>
  <c r="I150" i="9" s="1"/>
  <c r="C85" i="9"/>
  <c r="H183" i="28"/>
  <c r="G95" i="9"/>
  <c r="F147" i="19"/>
  <c r="P147" i="19" s="1"/>
  <c r="H73" i="11"/>
  <c r="J59" i="28"/>
  <c r="H202" i="28" s="1"/>
  <c r="E88" i="28"/>
  <c r="C108" i="28" s="1"/>
  <c r="H213" i="28"/>
  <c r="E59" i="28"/>
  <c r="O158" i="28"/>
  <c r="D221" i="28" s="1"/>
  <c r="D226" i="28" s="1"/>
  <c r="D227" i="28" s="1"/>
  <c r="D232" i="28" s="1"/>
  <c r="E93" i="28"/>
  <c r="D108" i="28" s="1"/>
  <c r="D114" i="28" s="1"/>
  <c r="I137" i="28"/>
  <c r="F52" i="28"/>
  <c r="C203" i="28" s="1"/>
  <c r="C175" i="28"/>
  <c r="J173" i="28" s="1"/>
  <c r="M175" i="28" s="1"/>
  <c r="F137" i="28"/>
  <c r="F82" i="28"/>
  <c r="G82" i="28" s="1"/>
  <c r="H83" i="28" s="1"/>
  <c r="D143" i="28"/>
  <c r="H159" i="28" s="1"/>
  <c r="M161" i="28" s="1"/>
  <c r="E74" i="28"/>
  <c r="C137" i="28" s="1"/>
  <c r="C138" i="28" s="1"/>
  <c r="E137" i="28"/>
  <c r="D77" i="28"/>
  <c r="E129" i="28" s="1"/>
  <c r="H231" i="28"/>
  <c r="H174" i="28"/>
  <c r="O180" i="28"/>
  <c r="O175" i="28"/>
  <c r="F225" i="28"/>
  <c r="F226" i="28" s="1"/>
  <c r="F109" i="28"/>
  <c r="D109" i="28"/>
  <c r="C109" i="28"/>
  <c r="F89" i="28"/>
  <c r="O172" i="28"/>
  <c r="J186" i="28"/>
  <c r="M173" i="28" s="1"/>
  <c r="E201" i="28"/>
  <c r="H201" i="28"/>
  <c r="J61" i="28"/>
  <c r="F93" i="28"/>
  <c r="F88" i="28"/>
  <c r="F138" i="28"/>
  <c r="I61" i="28"/>
  <c r="C143" i="28"/>
  <c r="H143" i="28" s="1"/>
  <c r="J158" i="28" s="1"/>
  <c r="O160" i="28" s="1"/>
  <c r="G222" i="28" s="1"/>
  <c r="E173" i="28"/>
  <c r="D130" i="28"/>
  <c r="C129" i="28"/>
  <c r="H55" i="28"/>
  <c r="H49" i="28" s="1"/>
  <c r="C157" i="28" s="1"/>
  <c r="M157" i="28" s="1"/>
  <c r="H173" i="28"/>
  <c r="D28" i="11"/>
  <c r="F88" i="11"/>
  <c r="I116" i="11"/>
  <c r="P115" i="11" s="1"/>
  <c r="P108" i="11"/>
  <c r="F115" i="11"/>
  <c r="D108" i="11"/>
  <c r="K108" i="11" s="1"/>
  <c r="N108" i="11" s="1"/>
  <c r="F31" i="11"/>
  <c r="D121" i="11"/>
  <c r="C99" i="11"/>
  <c r="G99" i="11" s="1"/>
  <c r="K109" i="11" s="1"/>
  <c r="P110" i="11" s="1"/>
  <c r="G142" i="11" s="1"/>
  <c r="H142" i="11" s="1"/>
  <c r="C207" i="28"/>
  <c r="F129" i="11"/>
  <c r="F147" i="11"/>
  <c r="C86" i="11"/>
  <c r="E94" i="11"/>
  <c r="C93" i="11"/>
  <c r="C94" i="11"/>
  <c r="D49" i="11"/>
  <c r="D50" i="11" s="1"/>
  <c r="D86" i="11" s="1"/>
  <c r="H29" i="11"/>
  <c r="H28" i="11" s="1"/>
  <c r="H143" i="11"/>
  <c r="K120" i="11"/>
  <c r="P117" i="11" s="1"/>
  <c r="I130" i="11"/>
  <c r="E32" i="11"/>
  <c r="F116" i="11" s="1"/>
  <c r="J32" i="11"/>
  <c r="I117" i="11"/>
  <c r="P109" i="11"/>
  <c r="E80" i="11"/>
  <c r="E93" i="11"/>
  <c r="K116" i="11"/>
  <c r="N115" i="11" s="1"/>
  <c r="F25" i="11"/>
  <c r="D129" i="11" s="1"/>
  <c r="I34" i="11"/>
  <c r="C81" i="11"/>
  <c r="C80" i="11"/>
  <c r="D181" i="19" l="1"/>
  <c r="D182" i="19" s="1"/>
  <c r="I147" i="19"/>
  <c r="N148" i="19" s="1"/>
  <c r="D111" i="19"/>
  <c r="I163" i="19" s="1"/>
  <c r="N164" i="19" s="1"/>
  <c r="H147" i="11"/>
  <c r="F108" i="28"/>
  <c r="D73" i="9"/>
  <c r="E79" i="9" s="1"/>
  <c r="F85" i="9"/>
  <c r="K124" i="9" s="1"/>
  <c r="N123" i="9" s="1"/>
  <c r="C124" i="19"/>
  <c r="C111" i="19"/>
  <c r="K149" i="9"/>
  <c r="N150" i="9" s="1"/>
  <c r="D86" i="9"/>
  <c r="I152" i="9" s="1"/>
  <c r="N152" i="9" s="1"/>
  <c r="I126" i="9"/>
  <c r="N126" i="9" s="1"/>
  <c r="F144" i="19"/>
  <c r="P144" i="19" s="1"/>
  <c r="I42" i="19"/>
  <c r="I38" i="19" s="1"/>
  <c r="I37" i="19" s="1"/>
  <c r="D147" i="19" s="1"/>
  <c r="N147" i="19" s="1"/>
  <c r="K123" i="9"/>
  <c r="N124" i="9"/>
  <c r="J116" i="19"/>
  <c r="K147" i="19" s="1"/>
  <c r="P148" i="19" s="1"/>
  <c r="K136" i="19"/>
  <c r="P139" i="19" s="1"/>
  <c r="F177" i="19" s="1"/>
  <c r="F181" i="19" s="1"/>
  <c r="F182" i="19" s="1"/>
  <c r="G187" i="9"/>
  <c r="F180" i="9" s="1"/>
  <c r="D110" i="11"/>
  <c r="N110" i="11" s="1"/>
  <c r="D96" i="19"/>
  <c r="F104" i="19" s="1"/>
  <c r="G96" i="19"/>
  <c r="F117" i="19" s="1"/>
  <c r="F86" i="9"/>
  <c r="K150" i="9" s="1"/>
  <c r="N149" i="9" s="1"/>
  <c r="N125" i="9"/>
  <c r="H221" i="28"/>
  <c r="H222" i="28"/>
  <c r="C97" i="9"/>
  <c r="G97" i="9" s="1"/>
  <c r="F46" i="19"/>
  <c r="F38" i="19" s="1"/>
  <c r="F37" i="19" s="1"/>
  <c r="F41" i="9"/>
  <c r="F36" i="9" s="1"/>
  <c r="F35" i="9" s="1"/>
  <c r="D151" i="9" s="1"/>
  <c r="N151" i="9" s="1"/>
  <c r="F150" i="9"/>
  <c r="F96" i="9"/>
  <c r="G96" i="9" s="1"/>
  <c r="F73" i="9"/>
  <c r="E90" i="9" s="1"/>
  <c r="E78" i="19"/>
  <c r="F94" i="28"/>
  <c r="C86" i="9"/>
  <c r="G86" i="9" s="1"/>
  <c r="P162" i="19"/>
  <c r="F74" i="9"/>
  <c r="E91" i="9" s="1"/>
  <c r="F97" i="9"/>
  <c r="P149" i="9"/>
  <c r="C123" i="19"/>
  <c r="G123" i="19" s="1"/>
  <c r="C110" i="19"/>
  <c r="G110" i="19" s="1"/>
  <c r="H110" i="19" s="1"/>
  <c r="P146" i="19"/>
  <c r="C84" i="19"/>
  <c r="F35" i="19"/>
  <c r="O201" i="28"/>
  <c r="O200" i="28"/>
  <c r="J213" i="28"/>
  <c r="M201" i="28" s="1"/>
  <c r="F59" i="28"/>
  <c r="E61" i="28"/>
  <c r="E55" i="28" s="1"/>
  <c r="E49" i="28" s="1"/>
  <c r="E174" i="28"/>
  <c r="J123" i="28"/>
  <c r="J137" i="28"/>
  <c r="J181" i="28" s="1"/>
  <c r="J138" i="28"/>
  <c r="J124" i="28"/>
  <c r="H129" i="28"/>
  <c r="G124" i="28"/>
  <c r="H210" i="28" s="1"/>
  <c r="J201" i="28"/>
  <c r="M203" i="28" s="1"/>
  <c r="H182" i="28"/>
  <c r="O173" i="28"/>
  <c r="E130" i="28"/>
  <c r="H177" i="28" s="1"/>
  <c r="M178" i="28" s="1"/>
  <c r="H160" i="28"/>
  <c r="M162" i="28" s="1"/>
  <c r="J55" i="28"/>
  <c r="J49" i="28" s="1"/>
  <c r="C131" i="28"/>
  <c r="C145" i="28"/>
  <c r="F130" i="28"/>
  <c r="C114" i="28"/>
  <c r="H123" i="28" s="1"/>
  <c r="D115" i="28"/>
  <c r="F230" i="28"/>
  <c r="H230" i="28" s="1"/>
  <c r="F227" i="28"/>
  <c r="H225" i="28"/>
  <c r="C130" i="28"/>
  <c r="C144" i="28"/>
  <c r="I55" i="28"/>
  <c r="I49" i="28" s="1"/>
  <c r="C172" i="28" s="1"/>
  <c r="M172" i="28" s="1"/>
  <c r="G115" i="28"/>
  <c r="H138" i="28" s="1"/>
  <c r="F145" i="28"/>
  <c r="F123" i="28"/>
  <c r="F124" i="28"/>
  <c r="H176" i="28"/>
  <c r="F144" i="28"/>
  <c r="J177" i="28" s="1"/>
  <c r="M174" i="28" s="1"/>
  <c r="G114" i="28"/>
  <c r="H137" i="28" s="1"/>
  <c r="F131" i="28"/>
  <c r="C115" i="28"/>
  <c r="F149" i="11"/>
  <c r="P129" i="11"/>
  <c r="E34" i="11"/>
  <c r="E29" i="11" s="1"/>
  <c r="E28" i="11" s="1"/>
  <c r="F32" i="11"/>
  <c r="F34" i="11" s="1"/>
  <c r="F29" i="11" s="1"/>
  <c r="F28" i="11" s="1"/>
  <c r="D87" i="11"/>
  <c r="I110" i="11"/>
  <c r="N111" i="11" s="1"/>
  <c r="G86" i="11"/>
  <c r="E87" i="11"/>
  <c r="K117" i="11" s="1"/>
  <c r="N117" i="11" s="1"/>
  <c r="F87" i="11"/>
  <c r="I131" i="11"/>
  <c r="G80" i="11"/>
  <c r="K124" i="11" s="1"/>
  <c r="N121" i="11" s="1"/>
  <c r="F100" i="11"/>
  <c r="C87" i="11"/>
  <c r="C100" i="11"/>
  <c r="I29" i="11"/>
  <c r="I28" i="11" s="1"/>
  <c r="D118" i="11" s="1"/>
  <c r="J34" i="11"/>
  <c r="K130" i="11"/>
  <c r="N129" i="11" s="1"/>
  <c r="K152" i="9" l="1"/>
  <c r="P151" i="9" s="1"/>
  <c r="D129" i="19"/>
  <c r="G129" i="19" s="1"/>
  <c r="D161" i="19"/>
  <c r="K173" i="19" s="1"/>
  <c r="I173" i="19" s="1"/>
  <c r="G85" i="9"/>
  <c r="F80" i="9"/>
  <c r="I129" i="9"/>
  <c r="G79" i="9"/>
  <c r="K125" i="9"/>
  <c r="P124" i="9" s="1"/>
  <c r="F186" i="9"/>
  <c r="G78" i="19"/>
  <c r="H78" i="19" s="1"/>
  <c r="E129" i="19"/>
  <c r="G90" i="19"/>
  <c r="D74" i="9"/>
  <c r="E80" i="9" s="1"/>
  <c r="C90" i="19"/>
  <c r="E84" i="19"/>
  <c r="G90" i="9"/>
  <c r="K126" i="9" s="1"/>
  <c r="P125" i="9" s="1"/>
  <c r="F187" i="9"/>
  <c r="F177" i="9" s="1"/>
  <c r="F178" i="9" s="1"/>
  <c r="F179" i="9" s="1"/>
  <c r="F181" i="9" s="1"/>
  <c r="F91" i="9"/>
  <c r="G91" i="9" s="1"/>
  <c r="H97" i="9" s="1"/>
  <c r="H123" i="19"/>
  <c r="K167" i="19"/>
  <c r="G177" i="19"/>
  <c r="G181" i="19" s="1"/>
  <c r="D186" i="19"/>
  <c r="G182" i="19"/>
  <c r="J205" i="28"/>
  <c r="M202" i="28" s="1"/>
  <c r="H124" i="28"/>
  <c r="F61" i="28"/>
  <c r="F55" i="28" s="1"/>
  <c r="F49" i="28" s="1"/>
  <c r="C200" i="28" s="1"/>
  <c r="M200" i="28" s="1"/>
  <c r="E202" i="28"/>
  <c r="F232" i="28"/>
  <c r="G144" i="28"/>
  <c r="H144" i="28" s="1"/>
  <c r="J176" i="28" s="1"/>
  <c r="O176" i="28" s="1"/>
  <c r="G130" i="28"/>
  <c r="H130" i="28" s="1"/>
  <c r="J209" i="28"/>
  <c r="M207" i="28" s="1"/>
  <c r="G239" i="28"/>
  <c r="G228" i="28" s="1"/>
  <c r="G238" i="28"/>
  <c r="H208" i="28"/>
  <c r="F239" i="28"/>
  <c r="G223" i="28" s="1"/>
  <c r="H181" i="28"/>
  <c r="N137" i="28"/>
  <c r="M138" i="28"/>
  <c r="M124" i="28"/>
  <c r="J202" i="28" s="1"/>
  <c r="N123" i="28"/>
  <c r="F238" i="28"/>
  <c r="J174" i="28"/>
  <c r="N138" i="28"/>
  <c r="G100" i="11"/>
  <c r="K121" i="11" s="1"/>
  <c r="P118" i="11" s="1"/>
  <c r="F130" i="11"/>
  <c r="D88" i="11"/>
  <c r="I133" i="11" s="1"/>
  <c r="N133" i="11" s="1"/>
  <c r="I119" i="11"/>
  <c r="N119" i="11" s="1"/>
  <c r="C88" i="11"/>
  <c r="J29" i="11"/>
  <c r="J28" i="11" s="1"/>
  <c r="D132" i="11" s="1"/>
  <c r="N132" i="11" s="1"/>
  <c r="C101" i="11"/>
  <c r="G101" i="11" s="1"/>
  <c r="K134" i="11" s="1"/>
  <c r="P132" i="11" s="1"/>
  <c r="K118" i="11"/>
  <c r="N118" i="11" s="1"/>
  <c r="G87" i="11"/>
  <c r="F94" i="11"/>
  <c r="F93" i="11"/>
  <c r="G81" i="11"/>
  <c r="K137" i="11" s="1"/>
  <c r="F81" i="11"/>
  <c r="F80" i="11"/>
  <c r="G84" i="19" l="1"/>
  <c r="H84" i="19" s="1"/>
  <c r="C91" i="19" s="1"/>
  <c r="K129" i="9"/>
  <c r="N128" i="9"/>
  <c r="N129" i="9" s="1"/>
  <c r="I155" i="9"/>
  <c r="K151" i="9"/>
  <c r="P150" i="9" s="1"/>
  <c r="G80" i="9"/>
  <c r="G186" i="9"/>
  <c r="E96" i="19"/>
  <c r="G104" i="19" s="1"/>
  <c r="H96" i="19"/>
  <c r="G117" i="19" s="1"/>
  <c r="I172" i="19"/>
  <c r="K172" i="19" s="1"/>
  <c r="N166" i="19" s="1"/>
  <c r="H129" i="19"/>
  <c r="J40" i="19"/>
  <c r="C79" i="19"/>
  <c r="H96" i="9"/>
  <c r="E177" i="9"/>
  <c r="F188" i="9"/>
  <c r="G227" i="28"/>
  <c r="G226" i="28"/>
  <c r="O202" i="28"/>
  <c r="G232" i="28"/>
  <c r="G145" i="28"/>
  <c r="G131" i="28"/>
  <c r="H131" i="28" s="1"/>
  <c r="I144" i="28"/>
  <c r="J178" i="28"/>
  <c r="M177" i="28" s="1"/>
  <c r="E228" i="28"/>
  <c r="H228" i="28" s="1"/>
  <c r="G240" i="28"/>
  <c r="O174" i="28"/>
  <c r="J170" i="28"/>
  <c r="N124" i="28"/>
  <c r="F240" i="28"/>
  <c r="E223" i="28"/>
  <c r="E226" i="28" s="1"/>
  <c r="J210" i="28"/>
  <c r="O207" i="28"/>
  <c r="M208" i="28" s="1"/>
  <c r="I130" i="28"/>
  <c r="J182" i="28"/>
  <c r="M180" i="28"/>
  <c r="M181" i="28" s="1"/>
  <c r="E88" i="11"/>
  <c r="K131" i="11" s="1"/>
  <c r="N131" i="11" s="1"/>
  <c r="K138" i="11"/>
  <c r="P135" i="11" s="1"/>
  <c r="G154" i="11"/>
  <c r="N135" i="11"/>
  <c r="G155" i="11"/>
  <c r="G148" i="11" s="1"/>
  <c r="I124" i="11"/>
  <c r="F154" i="11"/>
  <c r="K119" i="11"/>
  <c r="P116" i="11" s="1"/>
  <c r="P113" i="11" s="1"/>
  <c r="I80" i="11"/>
  <c r="H87" i="11" s="1"/>
  <c r="H81" i="11"/>
  <c r="K132" i="11" s="1"/>
  <c r="P130" i="11" s="1"/>
  <c r="F155" i="11"/>
  <c r="G144" i="11" s="1"/>
  <c r="G145" i="11" s="1"/>
  <c r="G146" i="11" s="1"/>
  <c r="I93" i="11"/>
  <c r="H94" i="11"/>
  <c r="I94" i="11" s="1"/>
  <c r="G188" i="9" l="1"/>
  <c r="E180" i="9"/>
  <c r="G180" i="9" s="1"/>
  <c r="J117" i="19"/>
  <c r="K163" i="19" s="1"/>
  <c r="P164" i="19" s="1"/>
  <c r="G193" i="19"/>
  <c r="F183" i="19" s="1"/>
  <c r="F186" i="19" s="1"/>
  <c r="K155" i="9"/>
  <c r="N154" i="9"/>
  <c r="N155" i="9" s="1"/>
  <c r="G177" i="9"/>
  <c r="G178" i="9" s="1"/>
  <c r="E178" i="9"/>
  <c r="E179" i="9" s="1"/>
  <c r="D90" i="19"/>
  <c r="E90" i="19" s="1"/>
  <c r="E79" i="19"/>
  <c r="F160" i="19"/>
  <c r="J42" i="19"/>
  <c r="J38" i="19" s="1"/>
  <c r="J37" i="19" s="1"/>
  <c r="D163" i="19" s="1"/>
  <c r="N163" i="19" s="1"/>
  <c r="I167" i="19"/>
  <c r="K162" i="19"/>
  <c r="P163" i="19" s="1"/>
  <c r="G192" i="19"/>
  <c r="J104" i="19"/>
  <c r="H145" i="28"/>
  <c r="J204" i="28"/>
  <c r="M204" i="28" s="1"/>
  <c r="I131" i="28"/>
  <c r="H223" i="28"/>
  <c r="H226" i="28" s="1"/>
  <c r="G88" i="11"/>
  <c r="G149" i="11"/>
  <c r="I137" i="11"/>
  <c r="P121" i="11"/>
  <c r="N122" i="11" s="1"/>
  <c r="K125" i="11"/>
  <c r="I81" i="11"/>
  <c r="G156" i="11"/>
  <c r="E148" i="11"/>
  <c r="H148" i="11" s="1"/>
  <c r="F156" i="11"/>
  <c r="E144" i="11"/>
  <c r="N136" i="11"/>
  <c r="G79" i="19" l="1"/>
  <c r="H79" i="19" s="1"/>
  <c r="D91" i="19" s="1"/>
  <c r="G91" i="19"/>
  <c r="E181" i="9"/>
  <c r="G179" i="9"/>
  <c r="G181" i="9" s="1"/>
  <c r="C96" i="19"/>
  <c r="E111" i="19" s="1"/>
  <c r="F96" i="19"/>
  <c r="E124" i="19" s="1"/>
  <c r="G124" i="19" s="1"/>
  <c r="H124" i="19" s="1"/>
  <c r="E183" i="19"/>
  <c r="G194" i="19"/>
  <c r="P166" i="19"/>
  <c r="N167" i="19" s="1"/>
  <c r="K168" i="19"/>
  <c r="I145" i="28"/>
  <c r="J203" i="28"/>
  <c r="O203" i="28" s="1"/>
  <c r="E227" i="28"/>
  <c r="H88" i="11"/>
  <c r="E145" i="11"/>
  <c r="H144" i="11"/>
  <c r="G183" i="19" l="1"/>
  <c r="G186" i="19" s="1"/>
  <c r="E186" i="19"/>
  <c r="E97" i="19"/>
  <c r="H97" i="19"/>
  <c r="I164" i="19"/>
  <c r="P160" i="19" s="1"/>
  <c r="G111" i="19"/>
  <c r="H111" i="19" s="1"/>
  <c r="E232" i="28"/>
  <c r="H227" i="28"/>
  <c r="H232" i="28" s="1"/>
  <c r="E146" i="11"/>
  <c r="H145" i="11"/>
  <c r="H146" i="11" l="1"/>
  <c r="H149" i="11" s="1"/>
  <c r="E149" i="11"/>
</calcChain>
</file>

<file path=xl/sharedStrings.xml><?xml version="1.0" encoding="utf-8"?>
<sst xmlns="http://schemas.openxmlformats.org/spreadsheetml/2006/main" count="1418" uniqueCount="662">
  <si>
    <t>요약 별도재무제표</t>
    <phoneticPr fontId="3" type="noConversion"/>
  </si>
  <si>
    <t>지배기업(P)</t>
    <phoneticPr fontId="3" type="noConversion"/>
  </si>
  <si>
    <t>종속기업(S)</t>
    <phoneticPr fontId="3" type="noConversion"/>
  </si>
  <si>
    <t>현금</t>
    <phoneticPr fontId="3" type="noConversion"/>
  </si>
  <si>
    <t>주식A</t>
    <phoneticPr fontId="3" type="noConversion"/>
  </si>
  <si>
    <t>주식A</t>
    <phoneticPr fontId="3" type="noConversion"/>
  </si>
  <si>
    <t>유형자산</t>
    <phoneticPr fontId="3" type="noConversion"/>
  </si>
  <si>
    <t>자산계</t>
    <phoneticPr fontId="3" type="noConversion"/>
  </si>
  <si>
    <t>자본금</t>
    <phoneticPr fontId="3" type="noConversion"/>
  </si>
  <si>
    <t>이익잉여금</t>
    <phoneticPr fontId="3" type="noConversion"/>
  </si>
  <si>
    <t>기타포괄손익</t>
  </si>
  <si>
    <t>부채와자본계</t>
    <phoneticPr fontId="3" type="noConversion"/>
  </si>
  <si>
    <t>수익</t>
    <phoneticPr fontId="3" type="noConversion"/>
  </si>
  <si>
    <t>비용</t>
    <phoneticPr fontId="3" type="noConversion"/>
  </si>
  <si>
    <t>당기순이익</t>
    <phoneticPr fontId="3" type="noConversion"/>
  </si>
  <si>
    <t>●</t>
    <phoneticPr fontId="3" type="noConversion"/>
  </si>
  <si>
    <t>해설</t>
    <phoneticPr fontId="3" type="noConversion"/>
  </si>
  <si>
    <t>취득금액의 구성내역</t>
    <phoneticPr fontId="3" type="noConversion"/>
  </si>
  <si>
    <t>지배기업</t>
    <phoneticPr fontId="3" type="noConversion"/>
  </si>
  <si>
    <t>주식 취득</t>
  </si>
  <si>
    <t>(1) 하향 판매</t>
    <phoneticPr fontId="5" type="noConversion"/>
  </si>
  <si>
    <t>(2) 상향 판매</t>
    <phoneticPr fontId="5" type="noConversion"/>
  </si>
  <si>
    <t xml:space="preserve">토지 FV차액 </t>
    <phoneticPr fontId="3" type="noConversion"/>
  </si>
  <si>
    <t>자본금(S)</t>
    <phoneticPr fontId="3" type="noConversion"/>
  </si>
  <si>
    <t>영업권</t>
    <phoneticPr fontId="3" type="noConversion"/>
  </si>
  <si>
    <t>2단계: 순이익조정</t>
    <phoneticPr fontId="3" type="noConversion"/>
  </si>
  <si>
    <t>S사 지분 이익</t>
    <phoneticPr fontId="5" type="noConversion"/>
  </si>
  <si>
    <t>지배기업 소유주지분</t>
    <phoneticPr fontId="5" type="noConversion"/>
  </si>
  <si>
    <t>대여거래</t>
    <phoneticPr fontId="3" type="noConversion"/>
  </si>
  <si>
    <t>P사의 S사 누적 지분 평가</t>
    <phoneticPr fontId="1" type="noConversion"/>
  </si>
  <si>
    <t>영업권</t>
    <phoneticPr fontId="3" type="noConversion"/>
  </si>
  <si>
    <t>자본금(S)</t>
    <phoneticPr fontId="3" type="noConversion"/>
  </si>
  <si>
    <t>영업권</t>
    <phoneticPr fontId="3" type="noConversion"/>
  </si>
  <si>
    <t>1단계: 순자산조정</t>
    <phoneticPr fontId="3" type="noConversion"/>
  </si>
  <si>
    <t>자본금(S)</t>
    <phoneticPr fontId="3" type="noConversion"/>
  </si>
  <si>
    <t>주식S</t>
    <phoneticPr fontId="3" type="noConversion"/>
  </si>
  <si>
    <t>이익잉여금(S)</t>
    <phoneticPr fontId="3" type="noConversion"/>
  </si>
  <si>
    <t>재고자산</t>
    <phoneticPr fontId="3" type="noConversion"/>
  </si>
  <si>
    <t>비지배지분</t>
    <phoneticPr fontId="3" type="noConversion"/>
  </si>
  <si>
    <t>주식S</t>
    <phoneticPr fontId="3" type="noConversion"/>
  </si>
  <si>
    <t>이익잉여금(S)</t>
    <phoneticPr fontId="3" type="noConversion"/>
  </si>
  <si>
    <t>이익잉여금</t>
    <phoneticPr fontId="1" type="noConversion"/>
  </si>
  <si>
    <t>영업권</t>
    <phoneticPr fontId="5" type="noConversion"/>
  </si>
  <si>
    <t>비지배지분</t>
    <phoneticPr fontId="3" type="noConversion"/>
  </si>
  <si>
    <t>2단계: 순이익조정</t>
    <phoneticPr fontId="3" type="noConversion"/>
  </si>
  <si>
    <t>비용(매출원가)</t>
    <phoneticPr fontId="3" type="noConversion"/>
  </si>
  <si>
    <t>이익잉여금</t>
    <phoneticPr fontId="3" type="noConversion"/>
  </si>
  <si>
    <t>3단계: 순액조정</t>
    <phoneticPr fontId="3" type="noConversion"/>
  </si>
  <si>
    <t>수익(매출)</t>
    <phoneticPr fontId="5" type="noConversion"/>
  </si>
  <si>
    <t>비용(매출원가)</t>
    <phoneticPr fontId="1" type="noConversion"/>
  </si>
  <si>
    <t>매입채무</t>
    <phoneticPr fontId="5" type="noConversion"/>
  </si>
  <si>
    <t>매입채무</t>
    <phoneticPr fontId="5" type="noConversion"/>
  </si>
  <si>
    <t>매출채권</t>
    <phoneticPr fontId="1" type="noConversion"/>
  </si>
  <si>
    <t>영업권</t>
    <phoneticPr fontId="3" type="noConversion"/>
  </si>
  <si>
    <t>1단계: 순자산조정</t>
    <phoneticPr fontId="3" type="noConversion"/>
  </si>
  <si>
    <t>이익잉여금(S)</t>
    <phoneticPr fontId="3" type="noConversion"/>
  </si>
  <si>
    <t>건물</t>
    <phoneticPr fontId="3" type="noConversion"/>
  </si>
  <si>
    <t>토지</t>
    <phoneticPr fontId="1" type="noConversion"/>
  </si>
  <si>
    <t>수익(처분이익)</t>
    <phoneticPr fontId="3" type="noConversion"/>
  </si>
  <si>
    <t>비용(상각비)</t>
    <phoneticPr fontId="3" type="noConversion"/>
  </si>
  <si>
    <t>이익잉여금</t>
    <phoneticPr fontId="3" type="noConversion"/>
  </si>
  <si>
    <t>수익(처분이익)</t>
    <phoneticPr fontId="3" type="noConversion"/>
  </si>
  <si>
    <t>기타포괄손익</t>
    <phoneticPr fontId="3" type="noConversion"/>
  </si>
  <si>
    <t>비지배지분</t>
    <phoneticPr fontId="1" type="noConversion"/>
  </si>
  <si>
    <t>비지배지분</t>
    <phoneticPr fontId="1" type="noConversion"/>
  </si>
  <si>
    <t>기타포괄손익</t>
    <phoneticPr fontId="3" type="noConversion"/>
  </si>
  <si>
    <t>영업권</t>
    <phoneticPr fontId="3" type="noConversion"/>
  </si>
  <si>
    <t>이익잉여금</t>
    <phoneticPr fontId="3" type="noConversion"/>
  </si>
  <si>
    <t>2단계: 순이익조정</t>
    <phoneticPr fontId="3" type="noConversion"/>
  </si>
  <si>
    <t>비지배지분</t>
    <phoneticPr fontId="1" type="noConversion"/>
  </si>
  <si>
    <t>차입금</t>
    <phoneticPr fontId="3" type="noConversion"/>
  </si>
  <si>
    <t>이익잉여금</t>
    <phoneticPr fontId="3" type="noConversion"/>
  </si>
  <si>
    <t>영업권</t>
    <phoneticPr fontId="3" type="noConversion"/>
  </si>
  <si>
    <t>비지배지분</t>
    <phoneticPr fontId="1" type="noConversion"/>
  </si>
  <si>
    <t>사채</t>
    <phoneticPr fontId="3" type="noConversion"/>
  </si>
  <si>
    <t>대여금</t>
    <phoneticPr fontId="1" type="noConversion"/>
  </si>
  <si>
    <t>수익(이자수익)</t>
    <phoneticPr fontId="3" type="noConversion"/>
  </si>
  <si>
    <t>비용(이자비용)</t>
    <phoneticPr fontId="1" type="noConversion"/>
  </si>
  <si>
    <t>지배기업 소유주지분</t>
    <phoneticPr fontId="5" type="noConversion"/>
  </si>
  <si>
    <t>(1) 재고자산 하향판매</t>
    <phoneticPr fontId="5" type="noConversion"/>
  </si>
  <si>
    <t>(2) 재고자산 상향판매</t>
    <phoneticPr fontId="5" type="noConversion"/>
  </si>
  <si>
    <t xml:space="preserve">(3) 유형자산 하향판매 </t>
    <phoneticPr fontId="1" type="noConversion"/>
  </si>
  <si>
    <t>비지배지분</t>
    <phoneticPr fontId="3" type="noConversion"/>
  </si>
  <si>
    <t>순자산 지분액</t>
    <phoneticPr fontId="3" type="noConversion"/>
  </si>
  <si>
    <t>취득시</t>
    <phoneticPr fontId="3" type="noConversion"/>
  </si>
  <si>
    <t>보유재고</t>
    <phoneticPr fontId="3" type="noConversion"/>
  </si>
  <si>
    <t>이익률</t>
    <phoneticPr fontId="3" type="noConversion"/>
  </si>
  <si>
    <t>미실현자산</t>
    <phoneticPr fontId="3" type="noConversion"/>
  </si>
  <si>
    <t>미실현손익</t>
    <phoneticPr fontId="3" type="noConversion"/>
  </si>
  <si>
    <t>재고자산
(하향)</t>
    <phoneticPr fontId="3" type="noConversion"/>
  </si>
  <si>
    <t>재고자산
(상향)</t>
    <phoneticPr fontId="3" type="noConversion"/>
  </si>
  <si>
    <t>건물
(상향)</t>
    <phoneticPr fontId="3" type="noConversion"/>
  </si>
  <si>
    <t>지분 손익 내역</t>
    <phoneticPr fontId="3" type="noConversion"/>
  </si>
  <si>
    <t>NI 지분액</t>
    <phoneticPr fontId="3" type="noConversion"/>
  </si>
  <si>
    <t>영업권
손상</t>
    <phoneticPr fontId="3" type="noConversion"/>
  </si>
  <si>
    <t>종속기업
배당</t>
    <phoneticPr fontId="3" type="noConversion"/>
  </si>
  <si>
    <t>매출원가</t>
    <phoneticPr fontId="3" type="noConversion"/>
  </si>
  <si>
    <t>감가상각비</t>
    <phoneticPr fontId="3" type="noConversion"/>
  </si>
  <si>
    <t>순자산
지분액</t>
    <phoneticPr fontId="3" type="noConversion"/>
  </si>
  <si>
    <t>토지
(FV차액)</t>
    <phoneticPr fontId="3" type="noConversion"/>
  </si>
  <si>
    <t>취득</t>
    <phoneticPr fontId="1" type="noConversion"/>
  </si>
  <si>
    <t>수익(매출)</t>
    <phoneticPr fontId="3" type="noConversion"/>
  </si>
  <si>
    <t>수익(매출)</t>
    <phoneticPr fontId="3" type="noConversion"/>
  </si>
  <si>
    <t>비용(매출원가)</t>
    <phoneticPr fontId="3" type="noConversion"/>
  </si>
  <si>
    <t>비용(매출원가)</t>
    <phoneticPr fontId="3" type="noConversion"/>
  </si>
  <si>
    <t>연결재무제표</t>
    <phoneticPr fontId="3" type="noConversion"/>
  </si>
  <si>
    <t>단순합산</t>
    <phoneticPr fontId="3" type="noConversion"/>
  </si>
  <si>
    <t>단순합산</t>
    <phoneticPr fontId="3" type="noConversion"/>
  </si>
  <si>
    <t>연결조정</t>
    <phoneticPr fontId="3" type="noConversion"/>
  </si>
  <si>
    <t>현금</t>
  </si>
  <si>
    <t>1단계: 순자산조정</t>
    <phoneticPr fontId="3" type="noConversion"/>
  </si>
  <si>
    <t>자본금</t>
  </si>
  <si>
    <t>①</t>
    <phoneticPr fontId="3" type="noConversion"/>
  </si>
  <si>
    <t>자본금(S)</t>
    <phoneticPr fontId="3" type="noConversion"/>
  </si>
  <si>
    <t>②</t>
    <phoneticPr fontId="3" type="noConversion"/>
  </si>
  <si>
    <t>④</t>
    <phoneticPr fontId="3" type="noConversion"/>
  </si>
  <si>
    <t>③</t>
    <phoneticPr fontId="3" type="noConversion"/>
  </si>
  <si>
    <t>S 순자산 제거 (보고기준일 현재)</t>
  </si>
  <si>
    <t>주식S</t>
    <phoneticPr fontId="3" type="noConversion"/>
  </si>
  <si>
    <t xml:space="preserve">이익잉여금 </t>
    <phoneticPr fontId="3" type="noConversion"/>
  </si>
  <si>
    <t xml:space="preserve">이익잉여금 </t>
    <phoneticPr fontId="3" type="noConversion"/>
  </si>
  <si>
    <t>(단순합산NI)</t>
    <phoneticPr fontId="5" type="noConversion"/>
  </si>
  <si>
    <t>비용(처분이익)</t>
    <phoneticPr fontId="3" type="noConversion"/>
  </si>
  <si>
    <t>⑨</t>
    <phoneticPr fontId="3" type="noConversion"/>
  </si>
  <si>
    <t>(연결NI)</t>
    <phoneticPr fontId="3" type="noConversion"/>
  </si>
  <si>
    <t>⑧</t>
    <phoneticPr fontId="3" type="noConversion"/>
  </si>
  <si>
    <t>⑩</t>
    <phoneticPr fontId="3" type="noConversion"/>
  </si>
  <si>
    <t>S 지분 보유로 인한 누적이익잉여금 및 기타포괄손익(OCI)</t>
  </si>
  <si>
    <t xml:space="preserve"> - 기타포괄손익(OCI): 지배기업 누적 지분 평가 내역에서 Pick-up한 금액</t>
    <phoneticPr fontId="3" type="noConversion"/>
  </si>
  <si>
    <t xml:space="preserve"> - 누적이익잉여금: 누적 지분 평가 내역에서 Pick-up한 금액 (이익잉여금 = FV차액 변동+영업권감액+NI 지분액+종속기업배당+전기이월이익잉여금)</t>
    <phoneticPr fontId="3" type="noConversion"/>
  </si>
  <si>
    <t>당기 변동 내부 미실현손익 내역(IS 계정): 지배기업 및 비지배기업 누적 지분 평가 내역에서 각각 Pick-up하여 합산한 금액</t>
    <phoneticPr fontId="3" type="noConversion"/>
  </si>
  <si>
    <t>원가법 적용으로 발생된 P의 배당금수익: 지배기업 누적 지분 평가 내역에서 Pick-up한 금액</t>
    <phoneticPr fontId="3" type="noConversion"/>
  </si>
  <si>
    <t>100% 제거 채권채무 수익비용</t>
    <phoneticPr fontId="3" type="noConversion"/>
  </si>
  <si>
    <t>⑪</t>
    <phoneticPr fontId="3" type="noConversion"/>
  </si>
  <si>
    <t>수익(처분이익)</t>
    <phoneticPr fontId="3" type="noConversion"/>
  </si>
  <si>
    <t>(단순합산 NI)</t>
    <phoneticPr fontId="3" type="noConversion"/>
  </si>
  <si>
    <t>⑫</t>
    <phoneticPr fontId="3" type="noConversion"/>
  </si>
  <si>
    <t>비용(자산손상)</t>
    <phoneticPr fontId="3" type="noConversion"/>
  </si>
  <si>
    <t>FV차액의 변동으로 인한 손익 (S 별도재무제표상 처분손익을 연결 처분손익으로 조정): 지배기업 및 비지배지분 누적 지분 평가 내역에서 각각 Pick-up하여 합산한 금액</t>
    <phoneticPr fontId="3" type="noConversion"/>
  </si>
  <si>
    <t>영업권 손상: 지배기업 누적 지분 평가 내역에서 Pick-up한 금액</t>
    <phoneticPr fontId="3" type="noConversion"/>
  </si>
  <si>
    <t>연결자본변동표</t>
    <phoneticPr fontId="3" type="noConversion"/>
  </si>
  <si>
    <t>지배기업 소유주지분</t>
    <phoneticPr fontId="3" type="noConversion"/>
  </si>
  <si>
    <t>S사 지분 이익</t>
    <phoneticPr fontId="3" type="noConversion"/>
  </si>
  <si>
    <t xml:space="preserve">비지배지분 </t>
    <phoneticPr fontId="3" type="noConversion"/>
  </si>
  <si>
    <t>●</t>
    <phoneticPr fontId="3" type="noConversion"/>
  </si>
  <si>
    <t>01년도</t>
    <phoneticPr fontId="3" type="noConversion"/>
  </si>
  <si>
    <t>01년말</t>
    <phoneticPr fontId="3" type="noConversion"/>
  </si>
  <si>
    <t>02년도</t>
    <phoneticPr fontId="3" type="noConversion"/>
  </si>
  <si>
    <t>자산계</t>
    <phoneticPr fontId="3" type="noConversion"/>
  </si>
  <si>
    <t>자본금</t>
    <phoneticPr fontId="3" type="noConversion"/>
  </si>
  <si>
    <t>자본계</t>
    <phoneticPr fontId="3" type="noConversion"/>
  </si>
  <si>
    <t>배당</t>
    <phoneticPr fontId="3" type="noConversion"/>
  </si>
  <si>
    <t>연결재무제표</t>
    <phoneticPr fontId="3" type="noConversion"/>
  </si>
  <si>
    <t>합계</t>
    <phoneticPr fontId="3" type="noConversion"/>
  </si>
  <si>
    <t>02년말</t>
    <phoneticPr fontId="3" type="noConversion"/>
  </si>
  <si>
    <t>주식S</t>
  </si>
  <si>
    <t>순자산</t>
    <phoneticPr fontId="3" type="noConversion"/>
  </si>
  <si>
    <t>취득</t>
    <phoneticPr fontId="1" type="noConversion"/>
  </si>
  <si>
    <t>차액</t>
    <phoneticPr fontId="3" type="noConversion"/>
  </si>
  <si>
    <t>자산계</t>
    <phoneticPr fontId="3" type="noConversion"/>
  </si>
  <si>
    <t>자본금</t>
    <phoneticPr fontId="3" type="noConversion"/>
  </si>
  <si>
    <t>자본계</t>
    <phoneticPr fontId="3" type="noConversion"/>
  </si>
  <si>
    <t>수익</t>
    <phoneticPr fontId="3" type="noConversion"/>
  </si>
  <si>
    <t>비용</t>
    <phoneticPr fontId="3" type="noConversion"/>
  </si>
  <si>
    <t>당기순이익</t>
    <phoneticPr fontId="3" type="noConversion"/>
  </si>
  <si>
    <t>연결재무제표</t>
    <phoneticPr fontId="3" type="noConversion"/>
  </si>
  <si>
    <t>자본금</t>
    <phoneticPr fontId="3" type="noConversion"/>
  </si>
  <si>
    <t>01년말</t>
    <phoneticPr fontId="3" type="noConversion"/>
  </si>
  <si>
    <t>①</t>
    <phoneticPr fontId="3" type="noConversion"/>
  </si>
  <si>
    <t>②</t>
    <phoneticPr fontId="3" type="noConversion"/>
  </si>
  <si>
    <t>③</t>
    <phoneticPr fontId="3" type="noConversion"/>
  </si>
  <si>
    <t>④</t>
    <phoneticPr fontId="3" type="noConversion"/>
  </si>
  <si>
    <t>⑥</t>
    <phoneticPr fontId="3" type="noConversion"/>
  </si>
  <si>
    <t>비용</t>
    <phoneticPr fontId="1" type="noConversion"/>
  </si>
  <si>
    <t>수익</t>
    <phoneticPr fontId="1" type="noConversion"/>
  </si>
  <si>
    <t>⑤</t>
    <phoneticPr fontId="3" type="noConversion"/>
  </si>
  <si>
    <t>비용</t>
    <phoneticPr fontId="1" type="noConversion"/>
  </si>
  <si>
    <t>수익</t>
    <phoneticPr fontId="1" type="noConversion"/>
  </si>
  <si>
    <t>⑦</t>
    <phoneticPr fontId="3" type="noConversion"/>
  </si>
  <si>
    <t>(단순합산NI)</t>
    <phoneticPr fontId="1" type="noConversion"/>
  </si>
  <si>
    <t>(연결NI)</t>
    <phoneticPr fontId="1" type="noConversion"/>
  </si>
  <si>
    <t>S 순자산 제거 (보고시점 기준)</t>
    <phoneticPr fontId="3" type="noConversion"/>
  </si>
  <si>
    <t>02년말</t>
    <phoneticPr fontId="3" type="noConversion"/>
  </si>
  <si>
    <t>(단순합산NI)</t>
    <phoneticPr fontId="1" type="noConversion"/>
  </si>
  <si>
    <t>(연결NI)</t>
    <phoneticPr fontId="1" type="noConversion"/>
  </si>
  <si>
    <t>자본금</t>
    <phoneticPr fontId="3" type="noConversion"/>
  </si>
  <si>
    <t>합계</t>
    <phoneticPr fontId="3" type="noConversion"/>
  </si>
  <si>
    <t>취득</t>
    <phoneticPr fontId="3" type="noConversion"/>
  </si>
  <si>
    <t>01년말</t>
    <phoneticPr fontId="3" type="noConversion"/>
  </si>
  <si>
    <t>02년말</t>
    <phoneticPr fontId="3" type="noConversion"/>
  </si>
  <si>
    <t>●</t>
    <phoneticPr fontId="3" type="noConversion"/>
  </si>
  <si>
    <t>Points</t>
    <phoneticPr fontId="3" type="noConversion"/>
  </si>
  <si>
    <t xml:space="preserve">1. 내부미실현손익의 제거 </t>
    <phoneticPr fontId="3" type="noConversion"/>
  </si>
  <si>
    <t>하향 및 상향 모두 관련 자산부채에 내재된 미실현손익은 모두 제거하여 자산 부채를 표시</t>
    <phoneticPr fontId="1" type="noConversion"/>
  </si>
  <si>
    <t>미실현손익의 증감 내역은 손익계산서상 총액으로 가감</t>
    <phoneticPr fontId="1" type="noConversion"/>
  </si>
  <si>
    <t>연결NI는 자본변동표에서 주주에 따른 손익을 배분</t>
    <phoneticPr fontId="1" type="noConversion"/>
  </si>
  <si>
    <t>2. 유형자산의 내부미실현손익</t>
    <phoneticPr fontId="1" type="noConversion"/>
  </si>
  <si>
    <t>상각자산과 비상각자산으로 구분하여 파악할 수 있음</t>
    <phoneticPr fontId="1" type="noConversion"/>
  </si>
  <si>
    <t>01년</t>
    <phoneticPr fontId="3" type="noConversion"/>
  </si>
  <si>
    <t>02년</t>
    <phoneticPr fontId="3" type="noConversion"/>
  </si>
  <si>
    <t>투자채권</t>
    <phoneticPr fontId="3" type="noConversion"/>
  </si>
  <si>
    <t>부채계</t>
    <phoneticPr fontId="3" type="noConversion"/>
  </si>
  <si>
    <t>미실현손익</t>
    <phoneticPr fontId="1" type="noConversion"/>
  </si>
  <si>
    <t>02년</t>
    <phoneticPr fontId="1" type="noConversion"/>
  </si>
  <si>
    <t>01년</t>
    <phoneticPr fontId="1" type="noConversion"/>
  </si>
  <si>
    <t>사채</t>
    <phoneticPr fontId="5" type="noConversion"/>
  </si>
  <si>
    <t>미실현손익</t>
    <phoneticPr fontId="5" type="noConversion"/>
  </si>
  <si>
    <t>02년초</t>
    <phoneticPr fontId="3" type="noConversion"/>
  </si>
  <si>
    <t>이자율</t>
    <phoneticPr fontId="3" type="noConversion"/>
  </si>
  <si>
    <t>만기</t>
    <phoneticPr fontId="3" type="noConversion"/>
  </si>
  <si>
    <t>액면금액</t>
    <phoneticPr fontId="5" type="noConversion"/>
  </si>
  <si>
    <t>만기일</t>
    <phoneticPr fontId="5" type="noConversion"/>
  </si>
  <si>
    <t>발행금액</t>
    <phoneticPr fontId="5" type="noConversion"/>
  </si>
  <si>
    <t>유효이자율</t>
    <phoneticPr fontId="5" type="noConversion"/>
  </si>
  <si>
    <t>배당</t>
    <phoneticPr fontId="3" type="noConversion"/>
  </si>
  <si>
    <t>기타자산</t>
    <phoneticPr fontId="3" type="noConversion"/>
  </si>
  <si>
    <t>사채</t>
    <phoneticPr fontId="3" type="noConversion"/>
  </si>
  <si>
    <t>차입금</t>
    <phoneticPr fontId="3" type="noConversion"/>
  </si>
  <si>
    <t>대여금</t>
    <phoneticPr fontId="5" type="noConversion"/>
  </si>
  <si>
    <t>수익</t>
    <phoneticPr fontId="3" type="noConversion"/>
  </si>
  <si>
    <t>비용</t>
    <phoneticPr fontId="3" type="noConversion"/>
  </si>
  <si>
    <t>이자비용</t>
    <phoneticPr fontId="5" type="noConversion"/>
  </si>
  <si>
    <t>현금이자</t>
    <phoneticPr fontId="5" type="noConversion"/>
  </si>
  <si>
    <t>대손율</t>
    <phoneticPr fontId="3" type="noConversion"/>
  </si>
  <si>
    <t>취득금액</t>
    <phoneticPr fontId="5" type="noConversion"/>
  </si>
  <si>
    <t>사채</t>
    <phoneticPr fontId="3" type="noConversion"/>
  </si>
  <si>
    <t>차입금</t>
    <phoneticPr fontId="3" type="noConversion"/>
  </si>
  <si>
    <t>비용</t>
    <phoneticPr fontId="5" type="noConversion"/>
  </si>
  <si>
    <t>수익</t>
    <phoneticPr fontId="5" type="noConversion"/>
  </si>
  <si>
    <t>비용</t>
    <phoneticPr fontId="5" type="noConversion"/>
  </si>
  <si>
    <t>재고자산 내부거래</t>
    <phoneticPr fontId="1" type="noConversion"/>
  </si>
  <si>
    <t>01년도</t>
    <phoneticPr fontId="3" type="noConversion"/>
  </si>
  <si>
    <t>02년도</t>
    <phoneticPr fontId="3" type="noConversion"/>
  </si>
  <si>
    <t>재고자산</t>
    <phoneticPr fontId="3" type="noConversion"/>
  </si>
  <si>
    <t>자산계</t>
    <phoneticPr fontId="3" type="noConversion"/>
  </si>
  <si>
    <t>자본금</t>
    <phoneticPr fontId="3" type="noConversion"/>
  </si>
  <si>
    <t>당기순이익</t>
    <phoneticPr fontId="3" type="noConversion"/>
  </si>
  <si>
    <t>연결재무제표</t>
    <phoneticPr fontId="3" type="noConversion"/>
  </si>
  <si>
    <t>재고자산</t>
    <phoneticPr fontId="3" type="noConversion"/>
  </si>
  <si>
    <t>자본금</t>
    <phoneticPr fontId="3" type="noConversion"/>
  </si>
  <si>
    <t>수익</t>
    <phoneticPr fontId="1" type="noConversion"/>
  </si>
  <si>
    <t>(단순합산NI)</t>
    <phoneticPr fontId="1" type="noConversion"/>
  </si>
  <si>
    <t>(연결NI)</t>
    <phoneticPr fontId="1" type="noConversion"/>
  </si>
  <si>
    <t>합계</t>
    <phoneticPr fontId="3" type="noConversion"/>
  </si>
  <si>
    <t>●</t>
    <phoneticPr fontId="3" type="noConversion"/>
  </si>
  <si>
    <t>Points</t>
    <phoneticPr fontId="3" type="noConversion"/>
  </si>
  <si>
    <t xml:space="preserve">1. 내부미실현손익의 제거 </t>
    <phoneticPr fontId="3" type="noConversion"/>
  </si>
  <si>
    <t>하향 및 상향 모두 관련 자산부채에 내재된 미실현손익은 모두 제거하여 자산 부채를 표시</t>
    <phoneticPr fontId="1" type="noConversion"/>
  </si>
  <si>
    <t>미실현손익의 증감 내역은 손익계산서상 총액으로 가감</t>
    <phoneticPr fontId="1" type="noConversion"/>
  </si>
  <si>
    <t>2. 재고자산 내부거래</t>
    <phoneticPr fontId="1" type="noConversion"/>
  </si>
  <si>
    <t>기업실무상 가장 일반적인 거래</t>
    <phoneticPr fontId="1" type="noConversion"/>
  </si>
  <si>
    <t>기업실무상 재고자산은 매출원가가 아닌 매입의 흐름에 따라 회계처리되나, 이해의 편의상 매출원가로 표시함</t>
    <phoneticPr fontId="1" type="noConversion"/>
  </si>
  <si>
    <t>건물</t>
    <phoneticPr fontId="3" type="noConversion"/>
  </si>
  <si>
    <t>토지</t>
    <phoneticPr fontId="3" type="noConversion"/>
  </si>
  <si>
    <t>건물</t>
    <phoneticPr fontId="3" type="noConversion"/>
  </si>
  <si>
    <t>토지</t>
    <phoneticPr fontId="1" type="noConversion"/>
  </si>
  <si>
    <t>요약 별도재무제표</t>
    <phoneticPr fontId="3" type="noConversion"/>
  </si>
  <si>
    <t>영업권</t>
    <phoneticPr fontId="5" type="noConversion"/>
  </si>
  <si>
    <t>매출액</t>
    <phoneticPr fontId="5" type="noConversion"/>
  </si>
  <si>
    <t>매출원가</t>
    <phoneticPr fontId="5" type="noConversion"/>
  </si>
  <si>
    <t>보유 재고</t>
    <phoneticPr fontId="5" type="noConversion"/>
  </si>
  <si>
    <t>이익율</t>
    <phoneticPr fontId="5" type="noConversion"/>
  </si>
  <si>
    <t xml:space="preserve">01년 </t>
    <phoneticPr fontId="5" type="noConversion"/>
  </si>
  <si>
    <t xml:space="preserve">02년 </t>
    <phoneticPr fontId="5" type="noConversion"/>
  </si>
  <si>
    <t>자본금(S)</t>
    <phoneticPr fontId="3" type="noConversion"/>
  </si>
  <si>
    <t>별도재무제표상 종속기업 주식 BV 제거</t>
    <phoneticPr fontId="3" type="noConversion"/>
  </si>
  <si>
    <t>내부거래로 인한 미실현 자산(재고자산): 장부금액 Table의 해당 연도 P와 S의 합계액</t>
    <phoneticPr fontId="3" type="noConversion"/>
  </si>
  <si>
    <t>01년</t>
    <phoneticPr fontId="5" type="noConversion"/>
  </si>
  <si>
    <t>02년</t>
    <phoneticPr fontId="5" type="noConversion"/>
  </si>
  <si>
    <t>⑧</t>
    <phoneticPr fontId="5" type="noConversion"/>
  </si>
  <si>
    <t>⑨</t>
    <phoneticPr fontId="5" type="noConversion"/>
  </si>
  <si>
    <t>비용(매출원가) 조정: 내부거래로 인한 미실현손익 제거</t>
    <phoneticPr fontId="5" type="noConversion"/>
  </si>
  <si>
    <t>⑩</t>
    <phoneticPr fontId="5" type="noConversion"/>
  </si>
  <si>
    <t>당기중 발생한 내부거래로 인한 수익비용 및 결산기말 잔존하는 채권채무 제거</t>
    <phoneticPr fontId="5" type="noConversion"/>
  </si>
  <si>
    <t>(2) 채권ㆍ채무</t>
    <phoneticPr fontId="1" type="noConversion"/>
  </si>
  <si>
    <t>자산</t>
    <phoneticPr fontId="3" type="noConversion"/>
  </si>
  <si>
    <t>건물</t>
    <phoneticPr fontId="3" type="noConversion"/>
  </si>
  <si>
    <t>토지</t>
    <phoneticPr fontId="3" type="noConversion"/>
  </si>
  <si>
    <t>내용연수</t>
    <phoneticPr fontId="3" type="noConversion"/>
  </si>
  <si>
    <t>취득금액</t>
    <phoneticPr fontId="3" type="noConversion"/>
  </si>
  <si>
    <t>내부거래</t>
    <phoneticPr fontId="3" type="noConversion"/>
  </si>
  <si>
    <t>01년</t>
    <phoneticPr fontId="1" type="noConversion"/>
  </si>
  <si>
    <t>02년</t>
    <phoneticPr fontId="1" type="noConversion"/>
  </si>
  <si>
    <t>부채와자본계</t>
    <phoneticPr fontId="3" type="noConversion"/>
  </si>
  <si>
    <t>매출채권</t>
    <phoneticPr fontId="1" type="noConversion"/>
  </si>
  <si>
    <t>매입채무</t>
    <phoneticPr fontId="1" type="noConversion"/>
  </si>
  <si>
    <t>매출채권</t>
    <phoneticPr fontId="1" type="noConversion"/>
  </si>
  <si>
    <t>공정가치</t>
    <phoneticPr fontId="1" type="noConversion"/>
  </si>
  <si>
    <t>장부금액</t>
    <phoneticPr fontId="1" type="noConversion"/>
  </si>
  <si>
    <t>차액</t>
    <phoneticPr fontId="1" type="noConversion"/>
  </si>
  <si>
    <t>취득금액</t>
    <phoneticPr fontId="1" type="noConversion"/>
  </si>
  <si>
    <t>영업권</t>
    <phoneticPr fontId="1" type="noConversion"/>
  </si>
  <si>
    <t>내부거래</t>
    <phoneticPr fontId="1" type="noConversion"/>
  </si>
  <si>
    <t>01년</t>
    <phoneticPr fontId="1" type="noConversion"/>
  </si>
  <si>
    <t>비지배주주 지분</t>
    <phoneticPr fontId="1" type="noConversion"/>
  </si>
  <si>
    <t>재고자산</t>
    <phoneticPr fontId="1" type="noConversion"/>
  </si>
  <si>
    <t>매출원가</t>
    <phoneticPr fontId="1" type="noConversion"/>
  </si>
  <si>
    <t>지배기업 및 종속기업에 귀속되는 지분액 산정시</t>
    <phoneticPr fontId="1" type="noConversion"/>
  </si>
  <si>
    <t>상향매출로 인한 미실현손익은 지분율에 따라 지배기업 및 종속기업에 안분, 하향에 따른 손익은 전액 지배기업에 귀속됨</t>
    <phoneticPr fontId="1" type="noConversion"/>
  </si>
  <si>
    <t>(참조) 종속기업이 아닌 관계기업 및 공동지배기업에 대한 지분법은 하향 및 상향에 대한 미실현손익의 지분율만 Pick-up</t>
    <phoneticPr fontId="1" type="noConversion"/>
  </si>
  <si>
    <t>매출</t>
    <phoneticPr fontId="1" type="noConversion"/>
  </si>
  <si>
    <t>매출원가</t>
    <phoneticPr fontId="1" type="noConversion"/>
  </si>
  <si>
    <t>영업권</t>
    <phoneticPr fontId="1" type="noConversion"/>
  </si>
  <si>
    <t>매입채무</t>
    <phoneticPr fontId="1" type="noConversion"/>
  </si>
  <si>
    <t>매출채권</t>
    <phoneticPr fontId="1" type="noConversion"/>
  </si>
  <si>
    <t>⑤</t>
    <phoneticPr fontId="3" type="noConversion"/>
  </si>
  <si>
    <t>미실현자산</t>
    <phoneticPr fontId="5" type="noConversion"/>
  </si>
  <si>
    <t>매입채무</t>
    <phoneticPr fontId="1" type="noConversion"/>
  </si>
  <si>
    <t>영업권</t>
    <phoneticPr fontId="1" type="noConversion"/>
  </si>
  <si>
    <t>매출</t>
    <phoneticPr fontId="1" type="noConversion"/>
  </si>
  <si>
    <t>매출원가</t>
    <phoneticPr fontId="1" type="noConversion"/>
  </si>
  <si>
    <t>영업권 합계액: 장부금액 분석 내역의 해당 연도 P와 S의 합계액</t>
    <phoneticPr fontId="5" type="noConversion"/>
  </si>
  <si>
    <t>FV차액: 장부금액 분석 내역의 해당 연도 P와 S의 합계액</t>
    <phoneticPr fontId="5" type="noConversion"/>
  </si>
  <si>
    <t>매출</t>
    <phoneticPr fontId="1" type="noConversion"/>
  </si>
  <si>
    <t>매출원가</t>
    <phoneticPr fontId="1" type="noConversion"/>
  </si>
  <si>
    <t>영업권</t>
    <phoneticPr fontId="1" type="noConversion"/>
  </si>
  <si>
    <t>01년</t>
    <phoneticPr fontId="1" type="noConversion"/>
  </si>
  <si>
    <t>02년</t>
    <phoneticPr fontId="1" type="noConversion"/>
  </si>
  <si>
    <t>별도 요약 재무제표</t>
    <phoneticPr fontId="3" type="noConversion"/>
  </si>
  <si>
    <t>취득금액</t>
    <phoneticPr fontId="3" type="noConversion"/>
  </si>
  <si>
    <t>영업권</t>
    <phoneticPr fontId="3" type="noConversion"/>
  </si>
  <si>
    <t>거래금액</t>
    <phoneticPr fontId="3" type="noConversion"/>
  </si>
  <si>
    <t>내부 거래 분석</t>
    <phoneticPr fontId="3" type="noConversion"/>
  </si>
  <si>
    <t>감가상각비</t>
    <phoneticPr fontId="3" type="noConversion"/>
  </si>
  <si>
    <t>처분이익</t>
    <phoneticPr fontId="3" type="noConversion"/>
  </si>
  <si>
    <t>영업권</t>
    <phoneticPr fontId="3" type="noConversion"/>
  </si>
  <si>
    <t>미실현손익</t>
    <phoneticPr fontId="1" type="noConversion"/>
  </si>
  <si>
    <t>미실현자산</t>
    <phoneticPr fontId="3" type="noConversion"/>
  </si>
  <si>
    <t>대여금액</t>
    <phoneticPr fontId="3" type="noConversion"/>
  </si>
  <si>
    <t>자금대여</t>
    <phoneticPr fontId="5" type="noConversion"/>
  </si>
  <si>
    <t>영업권</t>
    <phoneticPr fontId="5" type="noConversion"/>
  </si>
  <si>
    <t>차입거래</t>
    <phoneticPr fontId="5" type="noConversion"/>
  </si>
  <si>
    <t>대여금</t>
    <phoneticPr fontId="5" type="noConversion"/>
  </si>
  <si>
    <t>차입금</t>
    <phoneticPr fontId="5" type="noConversion"/>
  </si>
  <si>
    <t>이자수익</t>
    <phoneticPr fontId="5" type="noConversion"/>
  </si>
  <si>
    <t>이자비용</t>
    <phoneticPr fontId="5" type="noConversion"/>
  </si>
  <si>
    <t>대손상각비</t>
    <phoneticPr fontId="5" type="noConversion"/>
  </si>
  <si>
    <t>대손환입</t>
    <phoneticPr fontId="5" type="noConversion"/>
  </si>
  <si>
    <t>P사</t>
    <phoneticPr fontId="5" type="noConversion"/>
  </si>
  <si>
    <t>S사</t>
    <phoneticPr fontId="5" type="noConversion"/>
  </si>
  <si>
    <t>03년말</t>
    <phoneticPr fontId="5" type="noConversion"/>
  </si>
  <si>
    <t>투자채권</t>
    <phoneticPr fontId="5" type="noConversion"/>
  </si>
  <si>
    <t>사채</t>
    <phoneticPr fontId="5" type="noConversion"/>
  </si>
  <si>
    <t>미실현부채</t>
    <phoneticPr fontId="5" type="noConversion"/>
  </si>
  <si>
    <t>02년초</t>
    <phoneticPr fontId="5" type="noConversion"/>
  </si>
  <si>
    <t>미실현손익</t>
    <phoneticPr fontId="5" type="noConversion"/>
  </si>
  <si>
    <t>사채</t>
    <phoneticPr fontId="5" type="noConversion"/>
  </si>
  <si>
    <t>미실현부채</t>
    <phoneticPr fontId="5" type="noConversion"/>
  </si>
  <si>
    <t>미실현자산ㆍ부채</t>
    <phoneticPr fontId="5" type="noConversion"/>
  </si>
  <si>
    <t>대손상각비</t>
    <phoneticPr fontId="5" type="noConversion"/>
  </si>
  <si>
    <t>사채상환</t>
    <phoneticPr fontId="5" type="noConversion"/>
  </si>
  <si>
    <t>사채상환</t>
    <phoneticPr fontId="5" type="noConversion"/>
  </si>
  <si>
    <t>대여금</t>
    <phoneticPr fontId="3" type="noConversion"/>
  </si>
  <si>
    <t>차입금</t>
    <phoneticPr fontId="5" type="noConversion"/>
  </si>
  <si>
    <t>재고자산</t>
  </si>
  <si>
    <t>유형자산</t>
    <phoneticPr fontId="3" type="noConversion"/>
  </si>
  <si>
    <t>지분율</t>
    <phoneticPr fontId="3" type="noConversion"/>
  </si>
  <si>
    <t>지배기업(P)</t>
    <phoneticPr fontId="3" type="noConversion"/>
  </si>
  <si>
    <t>종속기업(S)</t>
    <phoneticPr fontId="3" type="noConversion"/>
  </si>
  <si>
    <t>해설</t>
    <phoneticPr fontId="3" type="noConversion"/>
  </si>
  <si>
    <t>이익잉여금</t>
  </si>
  <si>
    <t>이익잉여금(S)</t>
  </si>
  <si>
    <t>P의 S주식 보유로 인한 누적지분법평가 내역: P 누적지분법평가내역의 당기 지분법손익 세부내역 + 배당금 + 이익잉여금</t>
  </si>
  <si>
    <t>손익에 대한 연결조정사항이 연결순자산에 영향을 상쇄하기 위한 이익잉여금 조정</t>
  </si>
  <si>
    <t>비지배지분</t>
  </si>
  <si>
    <t>비지배지분: 취득일 현재 비지배지분 금액</t>
  </si>
  <si>
    <t xml:space="preserve">비지배지분: 기말 현재 비지배지분 금액 </t>
  </si>
  <si>
    <t>별도재무제표상 장부금액 제거 (보고기준일 현재)</t>
  </si>
  <si>
    <t>비지배지분</t>
    <phoneticPr fontId="5" type="noConversion"/>
  </si>
  <si>
    <t>누적 지분 평가액
(이익잉여금)</t>
    <phoneticPr fontId="1" type="noConversion"/>
  </si>
  <si>
    <t>비지배지분</t>
    <phoneticPr fontId="1" type="noConversion"/>
  </si>
  <si>
    <t>FV차액 잔액(기말)</t>
    <phoneticPr fontId="1" type="noConversion"/>
  </si>
  <si>
    <t>종속기업 순자산
(기말)</t>
    <phoneticPr fontId="3" type="noConversion"/>
  </si>
  <si>
    <t>배당금수익</t>
    <phoneticPr fontId="1" type="noConversion"/>
  </si>
  <si>
    <t>누적 지분 평가</t>
    <phoneticPr fontId="1" type="noConversion"/>
  </si>
  <si>
    <t>영업권 잔액</t>
    <phoneticPr fontId="1" type="noConversion"/>
  </si>
  <si>
    <t>FV차액변동</t>
    <phoneticPr fontId="1" type="noConversion"/>
  </si>
  <si>
    <t>원가</t>
    <phoneticPr fontId="3" type="noConversion"/>
  </si>
  <si>
    <t>보유재고</t>
    <phoneticPr fontId="3" type="noConversion"/>
  </si>
  <si>
    <t>비고</t>
    <phoneticPr fontId="3" type="noConversion"/>
  </si>
  <si>
    <t>02년중 전량 판매</t>
    <phoneticPr fontId="5" type="noConversion"/>
  </si>
  <si>
    <t>03년중 전량 판매</t>
    <phoneticPr fontId="5" type="noConversion"/>
  </si>
  <si>
    <t>지배기업</t>
    <phoneticPr fontId="5" type="noConversion"/>
  </si>
  <si>
    <t>매출원가
(미실현손익)</t>
    <phoneticPr fontId="1" type="noConversion"/>
  </si>
  <si>
    <t>재고자산
(미실현자산)</t>
    <phoneticPr fontId="1" type="noConversion"/>
  </si>
  <si>
    <t>연결당기순이익</t>
    <phoneticPr fontId="3" type="noConversion"/>
  </si>
  <si>
    <t>지배기업의 배당</t>
    <phoneticPr fontId="5" type="noConversion"/>
  </si>
  <si>
    <t>비지배지분 이익</t>
    <phoneticPr fontId="3" type="noConversion"/>
  </si>
  <si>
    <t>연결당기순이익의 검증</t>
    <phoneticPr fontId="3" type="noConversion"/>
  </si>
  <si>
    <t>미실현자산(재고)</t>
    <phoneticPr fontId="5" type="noConversion"/>
  </si>
  <si>
    <t>미실현손익(매출원가)</t>
    <phoneticPr fontId="1" type="noConversion"/>
  </si>
  <si>
    <t xml:space="preserve">지분 취득금액 </t>
    <phoneticPr fontId="1" type="noConversion"/>
  </si>
  <si>
    <t>이익잉여금</t>
    <phoneticPr fontId="3" type="noConversion"/>
  </si>
  <si>
    <t>1단계: 순자산조정</t>
    <phoneticPr fontId="3" type="noConversion"/>
  </si>
  <si>
    <t>단순합산</t>
    <phoneticPr fontId="1" type="noConversion"/>
  </si>
  <si>
    <t>연결조정</t>
    <phoneticPr fontId="1" type="noConversion"/>
  </si>
  <si>
    <t>연결재무제표</t>
    <phoneticPr fontId="1" type="noConversion"/>
  </si>
  <si>
    <t>단순합산</t>
    <phoneticPr fontId="1" type="noConversion"/>
  </si>
  <si>
    <t>연결조정</t>
    <phoneticPr fontId="1" type="noConversion"/>
  </si>
  <si>
    <t>연결재무제표</t>
    <phoneticPr fontId="1" type="noConversion"/>
  </si>
  <si>
    <t>단순합산</t>
    <phoneticPr fontId="1" type="noConversion"/>
  </si>
  <si>
    <t>연결조정</t>
    <phoneticPr fontId="1" type="noConversion"/>
  </si>
  <si>
    <t>연결재무제표</t>
    <phoneticPr fontId="1" type="noConversion"/>
  </si>
  <si>
    <t>기말
장부금액</t>
    <phoneticPr fontId="5" type="noConversion"/>
  </si>
  <si>
    <t>매출처</t>
    <phoneticPr fontId="1" type="noConversion"/>
  </si>
  <si>
    <t>매입처</t>
    <phoneticPr fontId="1" type="noConversion"/>
  </si>
  <si>
    <t>유형자산</t>
  </si>
  <si>
    <t>Ⅰ</t>
    <phoneticPr fontId="1" type="noConversion"/>
  </si>
  <si>
    <t>분석</t>
    <phoneticPr fontId="1" type="noConversion"/>
  </si>
  <si>
    <t>취득금액의 구성내역</t>
    <phoneticPr fontId="1" type="noConversion"/>
  </si>
  <si>
    <t>순자산 지분액</t>
    <phoneticPr fontId="1" type="noConversion"/>
  </si>
  <si>
    <t>취득금액</t>
    <phoneticPr fontId="3" type="noConversion"/>
  </si>
  <si>
    <t>NI 지분액</t>
    <phoneticPr fontId="1" type="noConversion"/>
  </si>
  <si>
    <t>전기이월
이익잉여금</t>
    <phoneticPr fontId="1" type="noConversion"/>
  </si>
  <si>
    <t>순자산
지분액</t>
    <phoneticPr fontId="1" type="noConversion"/>
  </si>
  <si>
    <t>유형자산
(FV차액)</t>
    <phoneticPr fontId="1" type="noConversion"/>
  </si>
  <si>
    <t>수익</t>
    <phoneticPr fontId="3" type="noConversion"/>
  </si>
  <si>
    <t>비용</t>
    <phoneticPr fontId="3" type="noConversion"/>
  </si>
  <si>
    <t>비용</t>
    <phoneticPr fontId="1" type="noConversion"/>
  </si>
  <si>
    <t>수익</t>
    <phoneticPr fontId="1" type="noConversion"/>
  </si>
  <si>
    <t>연결당기순이익</t>
    <phoneticPr fontId="3" type="noConversion"/>
  </si>
  <si>
    <t>3단계: 순액조정</t>
    <phoneticPr fontId="3" type="noConversion"/>
  </si>
  <si>
    <t>Ⅱ</t>
    <phoneticPr fontId="3" type="noConversion"/>
  </si>
  <si>
    <t>Ⅲ</t>
    <phoneticPr fontId="3" type="noConversion"/>
  </si>
  <si>
    <t>유형자산 내부거래</t>
    <phoneticPr fontId="1" type="noConversion"/>
  </si>
  <si>
    <t>수익(배당금)</t>
    <phoneticPr fontId="3" type="noConversion"/>
  </si>
  <si>
    <t>내부거래</t>
    <phoneticPr fontId="3" type="noConversion"/>
  </si>
  <si>
    <t>판매</t>
    <phoneticPr fontId="3" type="noConversion"/>
  </si>
  <si>
    <t>취득</t>
    <phoneticPr fontId="3" type="noConversion"/>
  </si>
  <si>
    <t>장부금액</t>
    <phoneticPr fontId="3" type="noConversion"/>
  </si>
  <si>
    <t>순자산 지분액</t>
    <phoneticPr fontId="3" type="noConversion"/>
  </si>
  <si>
    <t>전기이월
이익잉여금</t>
    <phoneticPr fontId="1" type="noConversion"/>
  </si>
  <si>
    <t>순자산
지분액</t>
    <phoneticPr fontId="3" type="noConversion"/>
  </si>
  <si>
    <t>이자지급</t>
    <phoneticPr fontId="5" type="noConversion"/>
  </si>
  <si>
    <t>매년말</t>
    <phoneticPr fontId="5" type="noConversion"/>
  </si>
  <si>
    <t>P사</t>
    <phoneticPr fontId="5" type="noConversion"/>
  </si>
  <si>
    <t>발행일</t>
    <phoneticPr fontId="5" type="noConversion"/>
  </si>
  <si>
    <t>01년초</t>
    <phoneticPr fontId="5" type="noConversion"/>
  </si>
  <si>
    <t>액면이자율</t>
    <phoneticPr fontId="5" type="noConversion"/>
  </si>
  <si>
    <t>취득일</t>
    <phoneticPr fontId="5" type="noConversion"/>
  </si>
  <si>
    <t>02년초</t>
    <phoneticPr fontId="5" type="noConversion"/>
  </si>
  <si>
    <t>순자산 지분액</t>
    <phoneticPr fontId="5" type="noConversion"/>
  </si>
  <si>
    <t>기초
장부금액</t>
    <phoneticPr fontId="5" type="noConversion"/>
  </si>
  <si>
    <t>할인차금
상각액</t>
    <phoneticPr fontId="5" type="noConversion"/>
  </si>
  <si>
    <t>할증차금
상각액</t>
    <phoneticPr fontId="5" type="noConversion"/>
  </si>
  <si>
    <t>Ⅱ</t>
    <phoneticPr fontId="5" type="noConversion"/>
  </si>
  <si>
    <t>사채추정
상환이익</t>
    <phoneticPr fontId="5" type="noConversion"/>
  </si>
  <si>
    <t>종속기업
배당</t>
    <phoneticPr fontId="3" type="noConversion"/>
  </si>
  <si>
    <t>전기이월
이익잉여금</t>
    <phoneticPr fontId="5" type="noConversion"/>
  </si>
  <si>
    <t>Ⅲ</t>
    <phoneticPr fontId="3" type="noConversion"/>
  </si>
  <si>
    <t>연결당기순이익</t>
    <phoneticPr fontId="3" type="noConversion"/>
  </si>
  <si>
    <t>비지배주주에 대한 배당</t>
    <phoneticPr fontId="3" type="noConversion"/>
  </si>
  <si>
    <t>연결당기순이익</t>
    <phoneticPr fontId="3" type="noConversion"/>
  </si>
  <si>
    <t xml:space="preserve"> -&gt; BS의 이익잉여금 및 비지배지분은 상향 및 하향에 따른 손익의 귀속이 배분되어 표시됨</t>
  </si>
  <si>
    <t>차입금</t>
    <phoneticPr fontId="1" type="noConversion"/>
  </si>
  <si>
    <t>연결자본변동표</t>
    <phoneticPr fontId="1" type="noConversion"/>
  </si>
  <si>
    <t>연결자본변동표</t>
    <phoneticPr fontId="3" type="noConversion"/>
  </si>
  <si>
    <t>P사</t>
    <phoneticPr fontId="1" type="noConversion"/>
  </si>
  <si>
    <t>S사</t>
    <phoneticPr fontId="1" type="noConversion"/>
  </si>
  <si>
    <t>사채</t>
    <phoneticPr fontId="5" type="noConversion"/>
  </si>
  <si>
    <t>차입금</t>
    <phoneticPr fontId="3" type="noConversion"/>
  </si>
  <si>
    <t>자본금</t>
    <phoneticPr fontId="3" type="noConversion"/>
  </si>
  <si>
    <t>단순합산</t>
    <phoneticPr fontId="5" type="noConversion"/>
  </si>
  <si>
    <t>S사 비지배주주의 누적 지분 평가</t>
    <phoneticPr fontId="1" type="noConversion"/>
  </si>
  <si>
    <t>S사</t>
    <phoneticPr fontId="3" type="noConversion"/>
  </si>
  <si>
    <t>P사</t>
    <phoneticPr fontId="3" type="noConversion"/>
  </si>
  <si>
    <t>(1) 재고자산 하향판매</t>
    <phoneticPr fontId="3" type="noConversion"/>
  </si>
  <si>
    <t>(2) 재고자산 상향판매</t>
    <phoneticPr fontId="3" type="noConversion"/>
  </si>
  <si>
    <t>(3) 유형자산 상향판매</t>
    <phoneticPr fontId="3" type="noConversion"/>
  </si>
  <si>
    <t>P사</t>
    <phoneticPr fontId="3" type="noConversion"/>
  </si>
  <si>
    <t>S사</t>
    <phoneticPr fontId="3" type="noConversion"/>
  </si>
  <si>
    <t>연결조정</t>
    <phoneticPr fontId="3" type="noConversion"/>
  </si>
  <si>
    <t>순자산 분석</t>
  </si>
  <si>
    <t xml:space="preserve">지배력획득시 발생한 영업권 및 FV차액: 영업권은 지배기업 순자산 분석에서 Pick up한 금액, </t>
  </si>
  <si>
    <t>FV차액은 지배기업 및 비지배지분 순자산 분석에서 각각 Pick up하여 합산한 금액</t>
  </si>
  <si>
    <t>비지배지분 평가액: 비지배지분 순자산 분석에서 Pick-up한 금액</t>
  </si>
  <si>
    <t>내부거래로 인한 미실현 자산부채(BS 계정): 지배기업 및 비지배지분 순자산 분석 내역에서 각각 Pick-up하여 합산한 금액</t>
  </si>
  <si>
    <t>취득</t>
    <phoneticPr fontId="3" type="noConversion"/>
  </si>
  <si>
    <t>취득</t>
    <phoneticPr fontId="3" type="noConversion"/>
  </si>
  <si>
    <t>취득</t>
    <phoneticPr fontId="3" type="noConversion"/>
  </si>
  <si>
    <t>순자산 분석</t>
    <phoneticPr fontId="5" type="noConversion"/>
  </si>
  <si>
    <t>취득</t>
    <phoneticPr fontId="3" type="noConversion"/>
  </si>
  <si>
    <t>01년</t>
    <phoneticPr fontId="3" type="noConversion"/>
  </si>
  <si>
    <t>02년</t>
    <phoneticPr fontId="3" type="noConversion"/>
  </si>
  <si>
    <t>기타포괄손익(S)</t>
  </si>
  <si>
    <t>비지배지분</t>
    <phoneticPr fontId="3" type="noConversion"/>
  </si>
  <si>
    <t>순손익조정이 정산표를 통하여 재무상태표에 미치는 영향을 상쇄시켜주기 위한 조정</t>
    <phoneticPr fontId="1" type="noConversion"/>
  </si>
  <si>
    <t>지분율</t>
    <phoneticPr fontId="3" type="noConversion"/>
  </si>
  <si>
    <t>취득금액</t>
    <phoneticPr fontId="3" type="noConversion"/>
  </si>
  <si>
    <t>공정가치</t>
    <phoneticPr fontId="3" type="noConversion"/>
  </si>
  <si>
    <t>장부금액</t>
    <phoneticPr fontId="3" type="noConversion"/>
  </si>
  <si>
    <t>차액</t>
    <phoneticPr fontId="3" type="noConversion"/>
  </si>
  <si>
    <t>내부거래</t>
    <phoneticPr fontId="3" type="noConversion"/>
  </si>
  <si>
    <t>매출처</t>
    <phoneticPr fontId="3" type="noConversion"/>
  </si>
  <si>
    <t>매입처</t>
    <phoneticPr fontId="3" type="noConversion"/>
  </si>
  <si>
    <t>거래금액</t>
    <phoneticPr fontId="3" type="noConversion"/>
  </si>
  <si>
    <t>원가</t>
    <phoneticPr fontId="3" type="noConversion"/>
  </si>
  <si>
    <t>비고</t>
    <phoneticPr fontId="3" type="noConversion"/>
  </si>
  <si>
    <t>02년중 전량 판매</t>
    <phoneticPr fontId="3" type="noConversion"/>
  </si>
  <si>
    <t>03년중 전량 판매</t>
    <phoneticPr fontId="3" type="noConversion"/>
  </si>
  <si>
    <t>자산</t>
    <phoneticPr fontId="3" type="noConversion"/>
  </si>
  <si>
    <t>처분</t>
    <phoneticPr fontId="3" type="noConversion"/>
  </si>
  <si>
    <t>취득</t>
    <phoneticPr fontId="3" type="noConversion"/>
  </si>
  <si>
    <t>처분이익</t>
    <phoneticPr fontId="3" type="noConversion"/>
  </si>
  <si>
    <t>내용연수</t>
    <phoneticPr fontId="3" type="noConversion"/>
  </si>
  <si>
    <t>01년초</t>
    <phoneticPr fontId="3" type="noConversion"/>
  </si>
  <si>
    <t>건물</t>
    <phoneticPr fontId="3" type="noConversion"/>
  </si>
  <si>
    <t>매출채권</t>
  </si>
  <si>
    <t>매입채무</t>
  </si>
  <si>
    <t>매도가능금융자산</t>
    <phoneticPr fontId="3" type="noConversion"/>
  </si>
  <si>
    <t>01년</t>
    <phoneticPr fontId="3" type="noConversion"/>
  </si>
  <si>
    <t>02년</t>
    <phoneticPr fontId="3" type="noConversion"/>
  </si>
  <si>
    <t>배당금액</t>
    <phoneticPr fontId="3" type="noConversion"/>
  </si>
  <si>
    <t>영업권</t>
    <phoneticPr fontId="3" type="noConversion"/>
  </si>
  <si>
    <t>지배기업 지분</t>
    <phoneticPr fontId="1" type="noConversion"/>
  </si>
  <si>
    <t>주식A</t>
    <phoneticPr fontId="5" type="noConversion"/>
  </si>
  <si>
    <t>기타포괄손익</t>
    <phoneticPr fontId="5" type="noConversion"/>
  </si>
  <si>
    <t>매도가능금융자산</t>
    <phoneticPr fontId="5" type="noConversion"/>
  </si>
  <si>
    <t>기타포괄
손익</t>
    <phoneticPr fontId="3" type="noConversion"/>
  </si>
  <si>
    <t>주식A</t>
    <phoneticPr fontId="3" type="noConversion"/>
  </si>
  <si>
    <t>기타포괄손익</t>
    <phoneticPr fontId="3" type="noConversion"/>
  </si>
  <si>
    <t>주식A</t>
    <phoneticPr fontId="3" type="noConversion"/>
  </si>
  <si>
    <t>기타포괄손익</t>
    <phoneticPr fontId="3" type="noConversion"/>
  </si>
  <si>
    <t>매도가능금융자산 평가</t>
    <phoneticPr fontId="3" type="noConversion"/>
  </si>
  <si>
    <t>연결당기순이익</t>
    <phoneticPr fontId="3" type="noConversion"/>
  </si>
  <si>
    <t>상각방법</t>
    <phoneticPr fontId="3" type="noConversion"/>
  </si>
  <si>
    <t>정액법</t>
    <phoneticPr fontId="3" type="noConversion"/>
  </si>
  <si>
    <t>유효
이자율</t>
    <phoneticPr fontId="5" type="noConversion"/>
  </si>
  <si>
    <t>Ⅰ</t>
    <phoneticPr fontId="5" type="noConversion"/>
  </si>
  <si>
    <t>분석</t>
    <phoneticPr fontId="5" type="noConversion"/>
  </si>
  <si>
    <t>Ⅱ</t>
    <phoneticPr fontId="5" type="noConversion"/>
  </si>
  <si>
    <t>누적 지분 평가</t>
    <phoneticPr fontId="3" type="noConversion"/>
  </si>
  <si>
    <t>S사 비지배주주의 누적 지분 평가</t>
    <phoneticPr fontId="3" type="noConversion"/>
  </si>
  <si>
    <t>순액조정</t>
    <phoneticPr fontId="3" type="noConversion"/>
  </si>
  <si>
    <t>Ⅲ</t>
    <phoneticPr fontId="3" type="noConversion"/>
  </si>
  <si>
    <t>순액조정</t>
    <phoneticPr fontId="1" type="noConversion"/>
  </si>
  <si>
    <t>매출채권</t>
    <phoneticPr fontId="1" type="noConversion"/>
  </si>
  <si>
    <t>매입채무</t>
    <phoneticPr fontId="1" type="noConversion"/>
  </si>
  <si>
    <t>S사의 배당</t>
    <phoneticPr fontId="3" type="noConversion"/>
  </si>
  <si>
    <t>배당</t>
    <phoneticPr fontId="3" type="noConversion"/>
  </si>
  <si>
    <t>순액조정</t>
    <phoneticPr fontId="5" type="noConversion"/>
  </si>
  <si>
    <t xml:space="preserve">(1) 건물 </t>
    <phoneticPr fontId="3" type="noConversion"/>
  </si>
  <si>
    <t xml:space="preserve">(2) 토지 </t>
    <phoneticPr fontId="3" type="noConversion"/>
  </si>
  <si>
    <t>차액</t>
    <phoneticPr fontId="3" type="noConversion"/>
  </si>
  <si>
    <t>기타포괄
손익</t>
    <phoneticPr fontId="3" type="noConversion"/>
  </si>
  <si>
    <t>비용(상각비)</t>
    <phoneticPr fontId="3" type="noConversion"/>
  </si>
  <si>
    <t>유형자산(FV)</t>
    <phoneticPr fontId="3" type="noConversion"/>
  </si>
  <si>
    <t>이익잉여금</t>
    <phoneticPr fontId="3" type="noConversion"/>
  </si>
  <si>
    <t>P사의 S사 누적 지분 평가</t>
    <phoneticPr fontId="3" type="noConversion"/>
  </si>
  <si>
    <t>토지 FV차액</t>
    <phoneticPr fontId="1" type="noConversion"/>
  </si>
  <si>
    <t>P사의 S사 누적 지분 평가</t>
    <phoneticPr fontId="1" type="noConversion"/>
  </si>
  <si>
    <t>(3) 미실현손익의 배분</t>
    <phoneticPr fontId="1" type="noConversion"/>
  </si>
  <si>
    <t>P사의 S사 누적 지분 평가</t>
    <phoneticPr fontId="1" type="noConversion"/>
  </si>
  <si>
    <t>공정가치 차액 조정</t>
    <phoneticPr fontId="3" type="noConversion"/>
  </si>
  <si>
    <t>매출원가
(하향)</t>
    <phoneticPr fontId="3" type="noConversion"/>
  </si>
  <si>
    <t>매출원가
(상향)</t>
    <phoneticPr fontId="3" type="noConversion"/>
  </si>
  <si>
    <t>처분이익
(상향)</t>
    <phoneticPr fontId="3" type="noConversion"/>
  </si>
  <si>
    <t>감가상각비
(상향)</t>
    <phoneticPr fontId="3" type="noConversion"/>
  </si>
  <si>
    <t>처분손익
(FV변동)</t>
    <phoneticPr fontId="3" type="noConversion"/>
  </si>
  <si>
    <t>미실현자산</t>
    <phoneticPr fontId="3" type="noConversion"/>
  </si>
  <si>
    <t>미실현손익</t>
    <phoneticPr fontId="3" type="noConversion"/>
  </si>
  <si>
    <t xml:space="preserve">미실현손익 </t>
    <phoneticPr fontId="3" type="noConversion"/>
  </si>
  <si>
    <t>① 미실현자산</t>
    <phoneticPr fontId="3" type="noConversion"/>
  </si>
  <si>
    <t>② 미실현손익</t>
    <phoneticPr fontId="3" type="noConversion"/>
  </si>
  <si>
    <t>종합사례</t>
    <phoneticPr fontId="1" type="noConversion"/>
  </si>
  <si>
    <t>지배기업 지분</t>
    <phoneticPr fontId="3" type="noConversion"/>
  </si>
  <si>
    <t>(1) 하향판매와 상향판매</t>
    <phoneticPr fontId="1" type="noConversion"/>
  </si>
  <si>
    <t>(3) 미실현손익</t>
    <phoneticPr fontId="5" type="noConversion"/>
  </si>
  <si>
    <t>(4) 미실현손익 배분</t>
    <phoneticPr fontId="5" type="noConversion"/>
  </si>
  <si>
    <t>(4) 내부거래로 발생한 채권ㆍ채무</t>
    <phoneticPr fontId="3" type="noConversion"/>
  </si>
  <si>
    <t>(4) 미실현손익의 배분</t>
    <phoneticPr fontId="3" type="noConversion"/>
  </si>
  <si>
    <t>차입금 및 사채</t>
    <phoneticPr fontId="1" type="noConversion"/>
  </si>
  <si>
    <t>P사 별도재무제표상 순이익</t>
    <phoneticPr fontId="3" type="noConversion"/>
  </si>
  <si>
    <t>비지배지분은 식별 가능한 순자산 공정가치에 비례하여 인식함.</t>
    <phoneticPr fontId="5" type="noConversion"/>
  </si>
  <si>
    <t>한편, 지배력 획득일 현재 S사의 자산ㆍ부채 장부금액과 공정가치 차이는 다음과 같음.</t>
    <phoneticPr fontId="5" type="noConversion"/>
  </si>
  <si>
    <t>[요구사항] 지배력 획득일과 01년 및 02년의 연결재무제표를 작성하시오.</t>
    <phoneticPr fontId="3" type="noConversion"/>
  </si>
  <si>
    <t>P사는 S사 주식을 01년초 다음과 같이 취득함.</t>
    <phoneticPr fontId="3" type="noConversion"/>
  </si>
  <si>
    <t>한편, 지배력 획득일 현재 S사의 자산ㆍ부채 장부금액과 공정가치는 모두 일치함.</t>
    <phoneticPr fontId="5" type="noConversion"/>
  </si>
  <si>
    <t>01년과 02년말 현재 내부거래로 인한 채권ㆍ채무는 다음과 같음.</t>
    <phoneticPr fontId="1" type="noConversion"/>
  </si>
  <si>
    <t>P사와 S사는 선입선출법을 통하여 재고자산을 평가하고 있으며 내부거래는 다음과 다음과 같음.</t>
    <phoneticPr fontId="5" type="noConversion"/>
  </si>
  <si>
    <t>01년 중 발생한 내부거래는 다음과 같음.</t>
    <phoneticPr fontId="3" type="noConversion"/>
  </si>
  <si>
    <t>S사는 01년중 A사 주식 10%를 10,000원에 취득하고 매도가능금융자산으로 분류함.</t>
    <phoneticPr fontId="3" type="noConversion"/>
  </si>
  <si>
    <t>S사는 다음과 같은 사채를 발행함.</t>
    <phoneticPr fontId="5" type="noConversion"/>
  </si>
  <si>
    <t>한편, P사는 외부에서 상기의 사채를 다음과 같이 취득함.</t>
    <phoneticPr fontId="5" type="noConversion"/>
  </si>
  <si>
    <t>S사가 영위하는 업황의 악화로 02년말 현재 영업권의 가치는 50,000원으로 측정됨.</t>
    <phoneticPr fontId="3" type="noConversion"/>
  </si>
  <si>
    <t>P사는 S사 주식을 01년초 다음과 같이 취득함.</t>
    <phoneticPr fontId="5" type="noConversion"/>
  </si>
  <si>
    <t>한편, 비지배지분은 식별 가능한 순자산 공정가치에 비례하여 인식함.</t>
    <phoneticPr fontId="3" type="noConversion"/>
  </si>
  <si>
    <t>한편, 지배력 획득일 현재 S사의 자산ㆍ부채 장부금액과 공정가치의 차이는 다음과 같음.</t>
    <phoneticPr fontId="3" type="noConversion"/>
  </si>
  <si>
    <t>상기 토지는 02년중 외부로 20,000원에 처분됨.</t>
    <phoneticPr fontId="3" type="noConversion"/>
  </si>
  <si>
    <t>한편, S사의 기타포괄손익은 전액 주식A의 공정가치 변동으로 인한 것임.</t>
    <phoneticPr fontId="5" type="noConversion"/>
  </si>
  <si>
    <t>유형자산(토지)</t>
    <phoneticPr fontId="1" type="noConversion"/>
  </si>
  <si>
    <t>P사 별도재무제표상 배당금수익</t>
    <phoneticPr fontId="5" type="noConversion"/>
  </si>
  <si>
    <t>유형자산(토지)</t>
    <phoneticPr fontId="3" type="noConversion"/>
  </si>
  <si>
    <t xml:space="preserve">P사 별도재무제표상 배당금수익 </t>
    <phoneticPr fontId="3" type="noConversion"/>
  </si>
  <si>
    <t>(3) 미실현자산과 미실현손익</t>
    <phoneticPr fontId="1" type="noConversion"/>
  </si>
  <si>
    <t>건물처분이익</t>
    <phoneticPr fontId="1" type="noConversion"/>
  </si>
  <si>
    <t>토지처분이익</t>
    <phoneticPr fontId="1" type="noConversion"/>
  </si>
  <si>
    <t>지분액
합계</t>
    <phoneticPr fontId="3" type="noConversion"/>
  </si>
  <si>
    <t>S사는 01년중 주식A를 매입하여 매도가능금융자산으로 분류하고 평가하던 중 02년에 매각하고 이익잉여금 20,000원을 인식함.</t>
    <phoneticPr fontId="3" type="noConversion"/>
  </si>
  <si>
    <t>전기이월
이익잉여금</t>
    <phoneticPr fontId="3" type="noConversion"/>
  </si>
  <si>
    <t>지분액
합계</t>
    <phoneticPr fontId="3" type="noConversion"/>
  </si>
  <si>
    <t>전기이월
이익잉여금</t>
    <phoneticPr fontId="3" type="noConversion"/>
  </si>
  <si>
    <t>지분액
합계</t>
    <phoneticPr fontId="3" type="noConversion"/>
  </si>
  <si>
    <t>금융자산 평가</t>
    <phoneticPr fontId="3" type="noConversion"/>
  </si>
  <si>
    <t>금융자산 처분</t>
    <phoneticPr fontId="3" type="noConversion"/>
  </si>
  <si>
    <t>종속기업 취득</t>
    <phoneticPr fontId="3" type="noConversion"/>
  </si>
  <si>
    <t>구 분</t>
  </si>
  <si>
    <t>S사 재무제표</t>
  </si>
  <si>
    <t>(단순합산)</t>
  </si>
  <si>
    <t>연결 관점</t>
  </si>
  <si>
    <t>연결조정</t>
  </si>
  <si>
    <t>(미실현자산)</t>
  </si>
  <si>
    <t>(미실현손익)</t>
  </si>
  <si>
    <t>거래 시점</t>
  </si>
  <si>
    <t>01년 말</t>
  </si>
  <si>
    <t>02년 말</t>
  </si>
  <si>
    <t>03년 말</t>
  </si>
  <si>
    <t xml:space="preserve">                           </t>
    <phoneticPr fontId="3" type="noConversion"/>
  </si>
  <si>
    <t>01년초</t>
    <phoneticPr fontId="3" type="noConversion"/>
  </si>
  <si>
    <t xml:space="preserve"> P사</t>
    <phoneticPr fontId="3" type="noConversion"/>
  </si>
  <si>
    <t>한편, S사는 주식A의 공정가치 변동을 매도가능금융자산평가이익(기타포괄손익)으로 계상함.</t>
    <phoneticPr fontId="5" type="noConversion"/>
  </si>
  <si>
    <t>NI 지분액</t>
    <phoneticPr fontId="3" type="noConversion"/>
  </si>
  <si>
    <t>자본금(S)</t>
    <phoneticPr fontId="3" type="noConversion"/>
  </si>
  <si>
    <t>01년</t>
    <phoneticPr fontId="3" type="noConversion"/>
  </si>
  <si>
    <t>기타포괄손익(S)</t>
    <phoneticPr fontId="3" type="noConversion"/>
  </si>
  <si>
    <t>기타포괄손익(S)</t>
    <phoneticPr fontId="3" type="noConversion"/>
  </si>
  <si>
    <t>02년초</t>
    <phoneticPr fontId="3" type="noConversion"/>
  </si>
  <si>
    <t>상각자산의 경우 미실현손익(처분손익)은 향후 매입회사의 상각비 과대(과소) 상각부분과 점진적으로 소멸되며,</t>
    <phoneticPr fontId="1" type="noConversion"/>
  </si>
  <si>
    <t>비상각자산은 매입회사의 처분을 통하여 소멸됨(외부매출을 통한 소멸)</t>
    <phoneticPr fontId="1" type="noConversion"/>
  </si>
  <si>
    <t>P사 재무제표</t>
  </si>
  <si>
    <t>(내부거래 X)</t>
  </si>
  <si>
    <t>(내부거래 X)</t>
    <phoneticPr fontId="3" type="noConversion"/>
  </si>
  <si>
    <t>금융자산 평가</t>
    <phoneticPr fontId="3" type="noConversion"/>
  </si>
  <si>
    <t>상기 거래는 현금정산 조건이며 P사는 토지를 02년중 제3자에게 5,000원에 매각함.</t>
    <phoneticPr fontId="3" type="noConversion"/>
  </si>
  <si>
    <t>P사는 S사에게 다음과 같은 조건으로 자금을 대여함.</t>
    <phoneticPr fontId="5" type="noConversion"/>
  </si>
  <si>
    <t>01년초</t>
    <phoneticPr fontId="5" type="noConversion"/>
  </si>
  <si>
    <t>한편, P사는 동 채권에 대하여 5%의 대손충당금을 설정함.</t>
    <phoneticPr fontId="5" type="noConversion"/>
  </si>
  <si>
    <t xml:space="preserve">사채 거래 </t>
    <phoneticPr fontId="3" type="noConversion"/>
  </si>
  <si>
    <t>(1) S사 상각표</t>
    <phoneticPr fontId="5" type="noConversion"/>
  </si>
  <si>
    <t>03년</t>
    <phoneticPr fontId="5" type="noConversion"/>
  </si>
  <si>
    <t>(2) P사 상각표</t>
    <phoneticPr fontId="5" type="noConversion"/>
  </si>
  <si>
    <t>03년</t>
    <phoneticPr fontId="5" type="noConversion"/>
  </si>
  <si>
    <t>03년</t>
    <phoneticPr fontId="5" type="noConversion"/>
  </si>
  <si>
    <t>누적 지분 평가</t>
    <phoneticPr fontId="3" type="noConversion"/>
  </si>
  <si>
    <t>NI 지분액</t>
    <phoneticPr fontId="3" type="noConversion"/>
  </si>
  <si>
    <t>NI 지분액</t>
    <phoneticPr fontId="3" type="noConversion"/>
  </si>
  <si>
    <t>01년</t>
    <phoneticPr fontId="5" type="noConversion"/>
  </si>
  <si>
    <t>01년</t>
    <phoneticPr fontId="3" type="noConversion"/>
  </si>
  <si>
    <t>(단순합산 NI)</t>
    <phoneticPr fontId="5" type="noConversion"/>
  </si>
  <si>
    <t>수익(배당금)</t>
    <phoneticPr fontId="3" type="noConversion"/>
  </si>
  <si>
    <t>비용(대손)</t>
    <phoneticPr fontId="3" type="noConversion"/>
  </si>
  <si>
    <t>(연결NI)</t>
    <phoneticPr fontId="5" type="noConversion"/>
  </si>
  <si>
    <t>02년</t>
    <phoneticPr fontId="3" type="noConversion"/>
  </si>
  <si>
    <t>(단순합산 NI)</t>
    <phoneticPr fontId="5" type="noConversion"/>
  </si>
  <si>
    <t>수익(이자수익)</t>
    <phoneticPr fontId="3" type="noConversion"/>
  </si>
  <si>
    <t>수익(사채상환)</t>
    <phoneticPr fontId="3" type="noConversion"/>
  </si>
  <si>
    <t>수익(배당금)</t>
    <phoneticPr fontId="5" type="noConversion"/>
  </si>
  <si>
    <t>(연결NI)</t>
    <phoneticPr fontId="5" type="noConversion"/>
  </si>
  <si>
    <t>수익(대손환입)</t>
    <phoneticPr fontId="5" type="noConversion"/>
  </si>
  <si>
    <t xml:space="preserve"> P사</t>
    <phoneticPr fontId="3" type="noConversion"/>
  </si>
  <si>
    <t>02년</t>
    <phoneticPr fontId="5" type="noConversion"/>
  </si>
  <si>
    <t>종속기업 취득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</si>
</sst>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5" x14ac:knownFonts="1"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u/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sz val="10"/>
      <color indexed="10"/>
      <name val="맑은 고딕"/>
      <family val="3"/>
      <charset val="129"/>
      <scheme val="minor"/>
    </font>
    <font>
      <b/>
      <u/>
      <sz val="10"/>
      <color indexed="8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176" fontId="6" fillId="2" borderId="0" xfId="5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9" fontId="7" fillId="2" borderId="0" xfId="4" applyFont="1" applyFill="1">
      <alignment vertical="center"/>
    </xf>
    <xf numFmtId="176" fontId="7" fillId="2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left" vertical="center"/>
    </xf>
    <xf numFmtId="176" fontId="7" fillId="2" borderId="2" xfId="5" applyNumberFormat="1" applyFont="1" applyFill="1" applyBorder="1">
      <alignment vertical="center"/>
    </xf>
    <xf numFmtId="176" fontId="7" fillId="2" borderId="2" xfId="5" applyNumberFormat="1" applyFont="1" applyFill="1" applyBorder="1" applyAlignment="1">
      <alignment vertical="center"/>
    </xf>
    <xf numFmtId="41" fontId="7" fillId="2" borderId="2" xfId="5" applyFont="1" applyFill="1" applyBorder="1" applyAlignment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0" xfId="5" applyNumberFormat="1" applyFont="1" applyFill="1" applyBorder="1" applyAlignment="1">
      <alignment vertical="center"/>
    </xf>
    <xf numFmtId="41" fontId="7" fillId="2" borderId="0" xfId="5" applyFont="1" applyFill="1" applyBorder="1" applyAlignment="1">
      <alignment vertical="center"/>
    </xf>
    <xf numFmtId="41" fontId="7" fillId="2" borderId="0" xfId="5" applyFont="1" applyFill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Border="1" applyAlignment="1">
      <alignment horizontal="right" vertical="center"/>
    </xf>
    <xf numFmtId="176" fontId="7" fillId="2" borderId="0" xfId="5" applyNumberFormat="1" applyFont="1" applyFill="1" applyAlignment="1">
      <alignment horizontal="right" vertical="center"/>
    </xf>
    <xf numFmtId="176" fontId="7" fillId="2" borderId="1" xfId="5" applyNumberFormat="1" applyFont="1" applyFill="1" applyBorder="1">
      <alignment vertical="center"/>
    </xf>
    <xf numFmtId="176" fontId="7" fillId="2" borderId="8" xfId="5" applyNumberFormat="1" applyFont="1" applyFill="1" applyBorder="1">
      <alignment vertical="center"/>
    </xf>
    <xf numFmtId="176" fontId="8" fillId="2" borderId="2" xfId="5" applyNumberFormat="1" applyFont="1" applyFill="1" applyBorder="1" applyAlignment="1">
      <alignment horizontal="center" vertical="center"/>
    </xf>
    <xf numFmtId="9" fontId="7" fillId="2" borderId="2" xfId="4" applyFont="1" applyFill="1" applyBorder="1">
      <alignment vertical="center"/>
    </xf>
    <xf numFmtId="176" fontId="8" fillId="2" borderId="2" xfId="5" applyNumberFormat="1" applyFont="1" applyFill="1" applyBorder="1" applyAlignment="1">
      <alignment horizontal="center" vertical="center" wrapText="1"/>
    </xf>
    <xf numFmtId="176" fontId="7" fillId="2" borderId="2" xfId="5" applyNumberFormat="1" applyFont="1" applyFill="1" applyBorder="1" applyAlignment="1">
      <alignment horizontal="center" vertical="center" wrapText="1"/>
    </xf>
    <xf numFmtId="41" fontId="7" fillId="2" borderId="2" xfId="5" applyFont="1" applyFill="1" applyBorder="1">
      <alignment vertical="center"/>
    </xf>
    <xf numFmtId="41" fontId="7" fillId="2" borderId="2" xfId="5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right" vertical="center"/>
    </xf>
    <xf numFmtId="41" fontId="7" fillId="2" borderId="2" xfId="5" applyFont="1" applyFill="1" applyBorder="1" applyAlignment="1">
      <alignment horizontal="right" vertical="center"/>
    </xf>
    <xf numFmtId="176" fontId="7" fillId="2" borderId="0" xfId="0" applyNumberFormat="1" applyFont="1" applyFill="1">
      <alignment vertical="center"/>
    </xf>
    <xf numFmtId="176" fontId="7" fillId="2" borderId="5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right" vertical="center"/>
    </xf>
    <xf numFmtId="176" fontId="7" fillId="5" borderId="0" xfId="0" applyNumberFormat="1" applyFont="1" applyFill="1">
      <alignment vertical="center"/>
    </xf>
    <xf numFmtId="176" fontId="7" fillId="5" borderId="3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left" vertical="center"/>
    </xf>
    <xf numFmtId="176" fontId="7" fillId="2" borderId="3" xfId="0" applyNumberFormat="1" applyFont="1" applyFill="1" applyBorder="1">
      <alignment vertical="center"/>
    </xf>
    <xf numFmtId="41" fontId="7" fillId="2" borderId="3" xfId="5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0" xfId="0" applyNumberFormat="1" applyFont="1" applyFill="1" applyBorder="1" applyAlignment="1">
      <alignment horizontal="left"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7" fillId="2" borderId="0" xfId="0" applyNumberFormat="1" applyFont="1" applyFill="1" applyBorder="1" applyAlignment="1">
      <alignment vertical="center"/>
    </xf>
    <xf numFmtId="176" fontId="9" fillId="2" borderId="0" xfId="0" applyNumberFormat="1" applyFont="1" applyFill="1" applyAlignment="1">
      <alignment horizontal="left" vertical="center"/>
    </xf>
    <xf numFmtId="176" fontId="10" fillId="5" borderId="0" xfId="0" applyNumberFormat="1" applyFont="1" applyFill="1">
      <alignment vertical="center"/>
    </xf>
    <xf numFmtId="176" fontId="10" fillId="3" borderId="0" xfId="0" applyNumberFormat="1" applyFont="1" applyFill="1">
      <alignment vertical="center"/>
    </xf>
    <xf numFmtId="176" fontId="7" fillId="3" borderId="3" xfId="0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10" fillId="4" borderId="0" xfId="0" applyNumberFormat="1" applyFont="1" applyFill="1">
      <alignment vertical="center"/>
    </xf>
    <xf numFmtId="176" fontId="7" fillId="4" borderId="3" xfId="0" applyNumberFormat="1" applyFont="1" applyFill="1" applyBorder="1">
      <alignment vertical="center"/>
    </xf>
    <xf numFmtId="176" fontId="7" fillId="4" borderId="0" xfId="0" applyNumberFormat="1" applyFont="1" applyFill="1">
      <alignment vertical="center"/>
    </xf>
    <xf numFmtId="41" fontId="7" fillId="2" borderId="0" xfId="5" applyFont="1" applyFill="1" applyBorder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right" vertical="center"/>
    </xf>
    <xf numFmtId="41" fontId="7" fillId="2" borderId="4" xfId="5" applyFont="1" applyFill="1" applyBorder="1" applyAlignment="1">
      <alignment horizontal="right" vertical="center"/>
    </xf>
    <xf numFmtId="176" fontId="7" fillId="2" borderId="2" xfId="0" applyNumberFormat="1" applyFont="1" applyFill="1" applyBorder="1" applyAlignment="1">
      <alignment horizontal="right" vertical="center"/>
    </xf>
    <xf numFmtId="176" fontId="10" fillId="2" borderId="0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3" borderId="0" xfId="0" applyNumberFormat="1" applyFont="1" applyFill="1" applyBorder="1">
      <alignment vertical="center"/>
    </xf>
    <xf numFmtId="176" fontId="7" fillId="4" borderId="1" xfId="0" applyNumberFormat="1" applyFont="1" applyFill="1" applyBorder="1">
      <alignment vertical="center"/>
    </xf>
    <xf numFmtId="0" fontId="11" fillId="2" borderId="0" xfId="5" applyNumberFormat="1" applyFont="1" applyFill="1" applyAlignment="1">
      <alignment horizontal="center" vertical="center"/>
    </xf>
    <xf numFmtId="176" fontId="7" fillId="2" borderId="2" xfId="0" applyNumberFormat="1" applyFont="1" applyFill="1" applyBorder="1">
      <alignment vertical="center"/>
    </xf>
    <xf numFmtId="41" fontId="7" fillId="2" borderId="9" xfId="5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vertical="center"/>
    </xf>
    <xf numFmtId="176" fontId="7" fillId="2" borderId="4" xfId="0" applyNumberFormat="1" applyFont="1" applyFill="1" applyBorder="1" applyAlignment="1">
      <alignment vertical="center"/>
    </xf>
    <xf numFmtId="41" fontId="7" fillId="2" borderId="2" xfId="5" applyFont="1" applyFill="1" applyBorder="1" applyAlignment="1">
      <alignment vertical="center" wrapText="1"/>
    </xf>
    <xf numFmtId="176" fontId="7" fillId="7" borderId="2" xfId="5" applyNumberFormat="1" applyFont="1" applyFill="1" applyBorder="1" applyAlignment="1">
      <alignment horizontal="center" vertical="center"/>
    </xf>
    <xf numFmtId="176" fontId="12" fillId="2" borderId="0" xfId="5" applyNumberFormat="1" applyFont="1" applyFill="1" applyAlignment="1">
      <alignment horizontal="left" vertical="center"/>
    </xf>
    <xf numFmtId="176" fontId="7" fillId="2" borderId="0" xfId="5" applyNumberFormat="1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horizontal="center" vertical="center"/>
    </xf>
    <xf numFmtId="176" fontId="7" fillId="2" borderId="0" xfId="5" applyNumberFormat="1" applyFont="1" applyFill="1" applyAlignment="1">
      <alignment vertical="center"/>
    </xf>
    <xf numFmtId="41" fontId="7" fillId="2" borderId="0" xfId="5" applyFont="1" applyFill="1" applyAlignment="1">
      <alignment vertical="center"/>
    </xf>
    <xf numFmtId="176" fontId="13" fillId="2" borderId="0" xfId="5" applyNumberFormat="1" applyFont="1" applyFill="1">
      <alignment vertical="center"/>
    </xf>
    <xf numFmtId="41" fontId="7" fillId="2" borderId="1" xfId="5" applyFont="1" applyFill="1" applyBorder="1">
      <alignment vertical="center"/>
    </xf>
    <xf numFmtId="176" fontId="7" fillId="6" borderId="2" xfId="5" applyNumberFormat="1" applyFont="1" applyFill="1" applyBorder="1" applyAlignment="1">
      <alignment horizontal="center" vertical="center"/>
    </xf>
    <xf numFmtId="176" fontId="7" fillId="6" borderId="2" xfId="5" applyNumberFormat="1" applyFont="1" applyFill="1" applyBorder="1">
      <alignment vertical="center"/>
    </xf>
    <xf numFmtId="41" fontId="7" fillId="6" borderId="2" xfId="5" applyFont="1" applyFill="1" applyBorder="1">
      <alignment vertical="center"/>
    </xf>
    <xf numFmtId="176" fontId="7" fillId="2" borderId="4" xfId="0" applyNumberFormat="1" applyFont="1" applyFill="1" applyBorder="1">
      <alignment vertical="center"/>
    </xf>
    <xf numFmtId="176" fontId="7" fillId="6" borderId="0" xfId="5" applyNumberFormat="1" applyFont="1" applyFill="1" applyAlignment="1">
      <alignment horizontal="center" vertical="center"/>
    </xf>
    <xf numFmtId="176" fontId="12" fillId="2" borderId="0" xfId="5" applyNumberFormat="1" applyFont="1" applyFill="1">
      <alignment vertical="center"/>
    </xf>
    <xf numFmtId="9" fontId="7" fillId="2" borderId="2" xfId="4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horizontal="left" vertical="center" indent="1"/>
    </xf>
    <xf numFmtId="41" fontId="7" fillId="2" borderId="0" xfId="5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9" fontId="7" fillId="2" borderId="0" xfId="4" applyFont="1" applyFill="1" applyBorder="1">
      <alignment vertical="center"/>
    </xf>
    <xf numFmtId="176" fontId="7" fillId="2" borderId="6" xfId="5" applyNumberFormat="1" applyFont="1" applyFill="1" applyBorder="1">
      <alignment vertical="center"/>
    </xf>
    <xf numFmtId="41" fontId="7" fillId="2" borderId="7" xfId="5" applyFont="1" applyFill="1" applyBorder="1">
      <alignment vertical="center"/>
    </xf>
    <xf numFmtId="176" fontId="7" fillId="2" borderId="7" xfId="5" applyNumberFormat="1" applyFont="1" applyFill="1" applyBorder="1">
      <alignment vertical="center"/>
    </xf>
    <xf numFmtId="41" fontId="7" fillId="2" borderId="5" xfId="5" applyFont="1" applyFill="1" applyBorder="1">
      <alignment vertical="center"/>
    </xf>
    <xf numFmtId="176" fontId="14" fillId="2" borderId="0" xfId="5" applyNumberFormat="1" applyFont="1" applyFill="1">
      <alignment vertical="center"/>
    </xf>
    <xf numFmtId="176" fontId="7" fillId="2" borderId="10" xfId="5" applyNumberFormat="1" applyFont="1" applyFill="1" applyBorder="1">
      <alignment vertical="center"/>
    </xf>
    <xf numFmtId="176" fontId="7" fillId="2" borderId="11" xfId="5" applyNumberFormat="1" applyFont="1" applyFill="1" applyBorder="1">
      <alignment vertical="center"/>
    </xf>
    <xf numFmtId="176" fontId="7" fillId="2" borderId="9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>
      <alignment vertical="center"/>
    </xf>
    <xf numFmtId="176" fontId="7" fillId="4" borderId="0" xfId="5" applyNumberFormat="1" applyFont="1" applyFill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10" fillId="4" borderId="0" xfId="5" applyNumberFormat="1" applyFont="1" applyFill="1">
      <alignment vertical="center"/>
    </xf>
    <xf numFmtId="176" fontId="7" fillId="4" borderId="3" xfId="5" applyNumberFormat="1" applyFont="1" applyFill="1" applyBorder="1">
      <alignment vertical="center"/>
    </xf>
    <xf numFmtId="176" fontId="7" fillId="5" borderId="0" xfId="0" applyNumberFormat="1" applyFont="1" applyFill="1" applyBorder="1" applyAlignment="1">
      <alignment horizontal="right" vertical="center"/>
    </xf>
    <xf numFmtId="176" fontId="7" fillId="4" borderId="1" xfId="0" applyNumberFormat="1" applyFont="1" applyFill="1" applyBorder="1" applyAlignment="1">
      <alignment horizontal="right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7" fillId="2" borderId="1" xfId="5" applyNumberFormat="1" applyFont="1" applyFill="1" applyBorder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7" fillId="2" borderId="0" xfId="5" applyNumberFormat="1" applyFont="1" applyFill="1" applyAlignment="1">
      <alignment horizontal="center" vertical="center"/>
    </xf>
    <xf numFmtId="41" fontId="7" fillId="2" borderId="6" xfId="5" applyFont="1" applyFill="1" applyBorder="1" applyAlignment="1">
      <alignment horizontal="center" vertical="center" wrapText="1"/>
    </xf>
    <xf numFmtId="41" fontId="7" fillId="2" borderId="8" xfId="5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4" xfId="0" applyNumberFormat="1" applyFont="1" applyFill="1" applyBorder="1" applyAlignment="1">
      <alignment horizontal="right" vertical="center"/>
    </xf>
    <xf numFmtId="41" fontId="7" fillId="2" borderId="2" xfId="5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right" vertical="center"/>
    </xf>
    <xf numFmtId="41" fontId="7" fillId="2" borderId="6" xfId="5" applyFont="1" applyFill="1" applyBorder="1" applyAlignment="1">
      <alignment horizontal="center" vertical="center"/>
    </xf>
    <xf numFmtId="41" fontId="7" fillId="2" borderId="7" xfId="5" applyFont="1" applyFill="1" applyBorder="1" applyAlignment="1">
      <alignment horizontal="center" vertical="center"/>
    </xf>
    <xf numFmtId="41" fontId="7" fillId="2" borderId="10" xfId="5" applyFont="1" applyFill="1" applyBorder="1" applyAlignment="1">
      <alignment horizontal="center" vertical="center"/>
    </xf>
    <xf numFmtId="41" fontId="7" fillId="2" borderId="11" xfId="5" applyFont="1" applyFill="1" applyBorder="1" applyAlignment="1">
      <alignment horizontal="center" vertical="center"/>
    </xf>
    <xf numFmtId="41" fontId="8" fillId="2" borderId="2" xfId="5" applyFont="1" applyFill="1" applyBorder="1" applyAlignment="1">
      <alignment horizontal="center" vertical="center" wrapText="1"/>
    </xf>
    <xf numFmtId="176" fontId="7" fillId="6" borderId="2" xfId="5" applyNumberFormat="1" applyFont="1" applyFill="1" applyBorder="1" applyAlignment="1">
      <alignment horizontal="center" vertical="center"/>
    </xf>
    <xf numFmtId="176" fontId="7" fillId="2" borderId="2" xfId="5" applyNumberFormat="1" applyFont="1" applyFill="1" applyBorder="1" applyAlignment="1">
      <alignment horizontal="left" vertical="center"/>
    </xf>
    <xf numFmtId="176" fontId="7" fillId="2" borderId="9" xfId="5" applyNumberFormat="1" applyFont="1" applyFill="1" applyBorder="1" applyAlignment="1">
      <alignment horizontal="center" vertical="center"/>
    </xf>
    <xf numFmtId="176" fontId="7" fillId="2" borderId="4" xfId="5" applyNumberFormat="1" applyFont="1" applyFill="1" applyBorder="1" applyAlignment="1">
      <alignment horizontal="center" vertical="center"/>
    </xf>
    <xf numFmtId="176" fontId="7" fillId="2" borderId="6" xfId="5" applyNumberFormat="1" applyFont="1" applyFill="1" applyBorder="1" applyAlignment="1">
      <alignment horizontal="center" vertical="center"/>
    </xf>
    <xf numFmtId="176" fontId="7" fillId="2" borderId="7" xfId="5" applyNumberFormat="1" applyFont="1" applyFill="1" applyBorder="1" applyAlignment="1">
      <alignment horizontal="center" vertical="center"/>
    </xf>
    <xf numFmtId="176" fontId="7" fillId="2" borderId="9" xfId="5" applyNumberFormat="1" applyFont="1" applyFill="1" applyBorder="1" applyAlignment="1">
      <alignment horizontal="center" vertical="center" wrapText="1"/>
    </xf>
    <xf numFmtId="176" fontId="7" fillId="2" borderId="4" xfId="5" applyNumberFormat="1" applyFont="1" applyFill="1" applyBorder="1" applyAlignment="1">
      <alignment horizontal="center" vertical="center" wrapText="1"/>
    </xf>
    <xf numFmtId="176" fontId="7" fillId="2" borderId="2" xfId="5" applyNumberFormat="1" applyFont="1" applyFill="1" applyBorder="1" applyAlignment="1">
      <alignment horizontal="center" vertical="center"/>
    </xf>
    <xf numFmtId="41" fontId="7" fillId="2" borderId="9" xfId="5" applyFont="1" applyFill="1" applyBorder="1" applyAlignment="1">
      <alignment horizontal="center" vertical="center"/>
    </xf>
    <xf numFmtId="41" fontId="7" fillId="2" borderId="4" xfId="5" applyFont="1" applyFill="1" applyBorder="1" applyAlignment="1">
      <alignment horizontal="center" vertical="center"/>
    </xf>
    <xf numFmtId="176" fontId="7" fillId="3" borderId="1" xfId="5" applyNumberFormat="1" applyFont="1" applyFill="1" applyBorder="1" applyAlignment="1">
      <alignment horizontal="center" vertical="center"/>
    </xf>
    <xf numFmtId="176" fontId="7" fillId="2" borderId="8" xfId="5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211"/>
  <sheetViews>
    <sheetView view="pageBreakPreview" topLeftCell="A47" zoomScale="91" zoomScaleNormal="100" zoomScaleSheetLayoutView="91" workbookViewId="0">
      <selection activeCell="F173" sqref="F173"/>
    </sheetView>
  </sheetViews>
  <sheetFormatPr defaultRowHeight="13.5" x14ac:dyDescent="0.2"/>
  <cols>
    <col min="1" max="1" width="5.28515625" style="2" customWidth="1"/>
    <col min="2" max="3" width="9.28515625" style="2" customWidth="1"/>
    <col min="4" max="4" width="10" style="2" customWidth="1"/>
    <col min="5" max="5" width="11.42578125" style="2" bestFit="1" customWidth="1"/>
    <col min="6" max="6" width="11" style="2" customWidth="1"/>
    <col min="7" max="7" width="9.140625" style="2"/>
    <col min="8" max="8" width="10.5703125" style="2" customWidth="1"/>
    <col min="9" max="9" width="9.7109375" style="2" bestFit="1" customWidth="1"/>
    <col min="10" max="10" width="10.7109375" style="2" bestFit="1" customWidth="1"/>
    <col min="11" max="11" width="9.85546875" style="2" customWidth="1"/>
    <col min="12" max="13" width="9.140625" style="2"/>
    <col min="14" max="14" width="9.7109375" style="2" bestFit="1" customWidth="1"/>
    <col min="15" max="15" width="9.140625" style="2"/>
    <col min="16" max="16" width="10.42578125" style="2" customWidth="1"/>
    <col min="17" max="16384" width="9.140625" style="2"/>
  </cols>
  <sheetData>
    <row r="1" spans="1:9" ht="16.5" x14ac:dyDescent="0.2">
      <c r="A1" s="1" t="s">
        <v>230</v>
      </c>
    </row>
    <row r="4" spans="1:9" x14ac:dyDescent="0.2">
      <c r="A4" s="2">
        <v>1</v>
      </c>
      <c r="B4" s="2" t="s">
        <v>19</v>
      </c>
    </row>
    <row r="5" spans="1:9" x14ac:dyDescent="0.2">
      <c r="B5" s="2" t="s">
        <v>576</v>
      </c>
    </row>
    <row r="6" spans="1:9" x14ac:dyDescent="0.2">
      <c r="B6" s="2" t="s">
        <v>356</v>
      </c>
      <c r="D6" s="3">
        <v>0.6</v>
      </c>
    </row>
    <row r="7" spans="1:9" x14ac:dyDescent="0.2">
      <c r="B7" s="2" t="s">
        <v>279</v>
      </c>
      <c r="D7" s="2">
        <v>30000</v>
      </c>
    </row>
    <row r="8" spans="1:9" x14ac:dyDescent="0.2">
      <c r="B8" s="2" t="s">
        <v>573</v>
      </c>
    </row>
    <row r="9" spans="1:9" x14ac:dyDescent="0.2">
      <c r="B9" s="2" t="s">
        <v>574</v>
      </c>
    </row>
    <row r="10" spans="1:9" x14ac:dyDescent="0.2">
      <c r="B10" s="4"/>
      <c r="C10" s="4" t="s">
        <v>287</v>
      </c>
      <c r="D10" s="4" t="s">
        <v>288</v>
      </c>
      <c r="E10" s="4" t="s">
        <v>289</v>
      </c>
    </row>
    <row r="11" spans="1:9" x14ac:dyDescent="0.2">
      <c r="B11" s="5" t="s">
        <v>590</v>
      </c>
      <c r="C11" s="6">
        <v>12000</v>
      </c>
      <c r="D11" s="6">
        <v>10000</v>
      </c>
      <c r="E11" s="6">
        <f>C11-D11</f>
        <v>2000</v>
      </c>
    </row>
    <row r="13" spans="1:9" x14ac:dyDescent="0.2">
      <c r="A13" s="2">
        <v>2</v>
      </c>
      <c r="B13" s="2" t="s">
        <v>280</v>
      </c>
    </row>
    <row r="14" spans="1:9" x14ac:dyDescent="0.2">
      <c r="B14" s="2" t="s">
        <v>566</v>
      </c>
    </row>
    <row r="15" spans="1:9" x14ac:dyDescent="0.2">
      <c r="B15" s="2" t="s">
        <v>579</v>
      </c>
    </row>
    <row r="16" spans="1:9" x14ac:dyDescent="0.2">
      <c r="B16" s="6"/>
      <c r="C16" s="4" t="s">
        <v>404</v>
      </c>
      <c r="D16" s="4" t="s">
        <v>405</v>
      </c>
      <c r="E16" s="4" t="s">
        <v>321</v>
      </c>
      <c r="F16" s="62" t="s">
        <v>377</v>
      </c>
      <c r="G16" s="4" t="s">
        <v>378</v>
      </c>
      <c r="H16" s="117" t="s">
        <v>379</v>
      </c>
      <c r="I16" s="117"/>
    </row>
    <row r="17" spans="1:10" x14ac:dyDescent="0.2">
      <c r="B17" s="6" t="s">
        <v>198</v>
      </c>
      <c r="C17" s="4" t="s">
        <v>338</v>
      </c>
      <c r="D17" s="4" t="s">
        <v>339</v>
      </c>
      <c r="E17" s="6">
        <v>5000</v>
      </c>
      <c r="F17" s="6">
        <v>4000</v>
      </c>
      <c r="G17" s="6">
        <v>2000</v>
      </c>
      <c r="H17" s="118" t="s">
        <v>380</v>
      </c>
      <c r="I17" s="118"/>
    </row>
    <row r="18" spans="1:10" x14ac:dyDescent="0.2">
      <c r="B18" s="6" t="s">
        <v>199</v>
      </c>
      <c r="C18" s="4" t="s">
        <v>338</v>
      </c>
      <c r="D18" s="4" t="s">
        <v>339</v>
      </c>
      <c r="E18" s="6">
        <v>10000</v>
      </c>
      <c r="F18" s="6">
        <v>9000</v>
      </c>
      <c r="G18" s="6">
        <v>3000</v>
      </c>
      <c r="H18" s="118" t="s">
        <v>381</v>
      </c>
      <c r="I18" s="118"/>
    </row>
    <row r="19" spans="1:10" x14ac:dyDescent="0.2">
      <c r="B19" s="6" t="s">
        <v>198</v>
      </c>
      <c r="C19" s="4" t="s">
        <v>464</v>
      </c>
      <c r="D19" s="4" t="s">
        <v>465</v>
      </c>
      <c r="E19" s="6">
        <v>4000</v>
      </c>
      <c r="F19" s="6">
        <v>3000</v>
      </c>
      <c r="G19" s="6">
        <v>1000</v>
      </c>
      <c r="H19" s="118" t="s">
        <v>380</v>
      </c>
      <c r="I19" s="118"/>
    </row>
    <row r="20" spans="1:10" x14ac:dyDescent="0.2">
      <c r="B20" s="6" t="s">
        <v>199</v>
      </c>
      <c r="C20" s="4" t="s">
        <v>464</v>
      </c>
      <c r="D20" s="4" t="s">
        <v>465</v>
      </c>
      <c r="E20" s="6">
        <v>5000</v>
      </c>
      <c r="F20" s="6">
        <v>3500</v>
      </c>
      <c r="G20" s="6">
        <v>2000</v>
      </c>
      <c r="H20" s="118" t="s">
        <v>381</v>
      </c>
      <c r="I20" s="118"/>
    </row>
    <row r="22" spans="1:10" x14ac:dyDescent="0.2">
      <c r="B22" s="2" t="s">
        <v>274</v>
      </c>
    </row>
    <row r="23" spans="1:10" x14ac:dyDescent="0.2">
      <c r="B23" s="2" t="s">
        <v>578</v>
      </c>
    </row>
    <row r="24" spans="1:10" x14ac:dyDescent="0.2">
      <c r="B24" s="119"/>
      <c r="C24" s="121" t="s">
        <v>457</v>
      </c>
      <c r="D24" s="122"/>
      <c r="E24" s="121" t="s">
        <v>458</v>
      </c>
      <c r="F24" s="122"/>
    </row>
    <row r="25" spans="1:10" x14ac:dyDescent="0.2">
      <c r="B25" s="120"/>
      <c r="C25" s="4" t="s">
        <v>284</v>
      </c>
      <c r="D25" s="4" t="s">
        <v>285</v>
      </c>
      <c r="E25" s="4" t="s">
        <v>284</v>
      </c>
      <c r="F25" s="4" t="s">
        <v>285</v>
      </c>
    </row>
    <row r="26" spans="1:10" x14ac:dyDescent="0.2">
      <c r="B26" s="6" t="s">
        <v>281</v>
      </c>
      <c r="C26" s="6">
        <v>800</v>
      </c>
      <c r="D26" s="6">
        <v>500</v>
      </c>
      <c r="E26" s="6">
        <f>D26</f>
        <v>500</v>
      </c>
      <c r="F26" s="6">
        <f>C26</f>
        <v>800</v>
      </c>
    </row>
    <row r="27" spans="1:10" x14ac:dyDescent="0.2">
      <c r="B27" s="6" t="s">
        <v>282</v>
      </c>
      <c r="C27" s="7">
        <v>1200</v>
      </c>
      <c r="D27" s="8">
        <v>400</v>
      </c>
      <c r="E27" s="6">
        <f>D27</f>
        <v>400</v>
      </c>
      <c r="F27" s="6">
        <f>C27</f>
        <v>1200</v>
      </c>
    </row>
    <row r="28" spans="1:10" x14ac:dyDescent="0.2">
      <c r="C28" s="9"/>
      <c r="D28" s="10"/>
      <c r="E28" s="11"/>
      <c r="F28" s="10"/>
      <c r="G28" s="9"/>
      <c r="J28" s="12"/>
    </row>
    <row r="29" spans="1:10" x14ac:dyDescent="0.2">
      <c r="A29" s="2">
        <v>3</v>
      </c>
      <c r="B29" s="2" t="s">
        <v>256</v>
      </c>
    </row>
    <row r="30" spans="1:10" x14ac:dyDescent="0.2">
      <c r="D30" s="105" t="s">
        <v>357</v>
      </c>
      <c r="E30" s="105"/>
      <c r="F30" s="105"/>
      <c r="H30" s="105" t="s">
        <v>358</v>
      </c>
      <c r="I30" s="105"/>
      <c r="J30" s="105"/>
    </row>
    <row r="31" spans="1:10" x14ac:dyDescent="0.2">
      <c r="D31" s="13" t="s">
        <v>187</v>
      </c>
      <c r="E31" s="13" t="s">
        <v>198</v>
      </c>
      <c r="F31" s="13" t="s">
        <v>199</v>
      </c>
      <c r="H31" s="13" t="s">
        <v>187</v>
      </c>
      <c r="I31" s="13" t="s">
        <v>198</v>
      </c>
      <c r="J31" s="13" t="s">
        <v>199</v>
      </c>
    </row>
    <row r="32" spans="1:10" x14ac:dyDescent="0.2">
      <c r="B32" s="2" t="s">
        <v>286</v>
      </c>
      <c r="D32" s="14">
        <v>12000</v>
      </c>
      <c r="E32" s="14">
        <v>20000</v>
      </c>
      <c r="F32" s="14">
        <v>30000</v>
      </c>
      <c r="G32" s="15"/>
      <c r="H32" s="14">
        <v>10000</v>
      </c>
      <c r="I32" s="14">
        <v>12000</v>
      </c>
      <c r="J32" s="14">
        <v>15000</v>
      </c>
    </row>
    <row r="33" spans="1:10" x14ac:dyDescent="0.2">
      <c r="B33" s="2" t="s">
        <v>233</v>
      </c>
      <c r="D33" s="2">
        <v>30000</v>
      </c>
      <c r="E33" s="2">
        <v>30000</v>
      </c>
      <c r="F33" s="2">
        <v>40000</v>
      </c>
      <c r="H33" s="2">
        <v>15000</v>
      </c>
      <c r="I33" s="2">
        <v>20000</v>
      </c>
      <c r="J33" s="2">
        <v>15000</v>
      </c>
    </row>
    <row r="34" spans="1:10" x14ac:dyDescent="0.2">
      <c r="B34" s="2" t="s">
        <v>155</v>
      </c>
      <c r="D34" s="2">
        <f>D7</f>
        <v>30000</v>
      </c>
      <c r="E34" s="2">
        <f>D34</f>
        <v>30000</v>
      </c>
      <c r="F34" s="2">
        <f>E34</f>
        <v>30000</v>
      </c>
      <c r="H34" s="12">
        <v>0</v>
      </c>
      <c r="I34" s="12">
        <v>0</v>
      </c>
      <c r="J34" s="12">
        <v>0</v>
      </c>
    </row>
    <row r="35" spans="1:10" x14ac:dyDescent="0.2">
      <c r="B35" s="2" t="s">
        <v>406</v>
      </c>
      <c r="D35" s="16">
        <f>D36-SUM(D32:D34)</f>
        <v>108000</v>
      </c>
      <c r="E35" s="16">
        <f>E36-SUM(E32:E34)</f>
        <v>135000</v>
      </c>
      <c r="F35" s="16">
        <f>F36-SUM(F32:F34)</f>
        <v>140000</v>
      </c>
      <c r="H35" s="16">
        <f>H36-SUM(H32:H34)</f>
        <v>40000</v>
      </c>
      <c r="I35" s="16">
        <f>I36-SUM(I32:I34)</f>
        <v>48000</v>
      </c>
      <c r="J35" s="16">
        <f>J36-SUM(J32:J34)</f>
        <v>75000</v>
      </c>
    </row>
    <row r="36" spans="1:10" x14ac:dyDescent="0.2">
      <c r="B36" s="2" t="s">
        <v>234</v>
      </c>
      <c r="D36" s="2">
        <f>D41</f>
        <v>180000</v>
      </c>
      <c r="E36" s="2">
        <f>E41</f>
        <v>215000</v>
      </c>
      <c r="F36" s="2">
        <f>F41</f>
        <v>240000</v>
      </c>
      <c r="H36" s="2">
        <f>H41</f>
        <v>65000</v>
      </c>
      <c r="I36" s="2">
        <f>I41</f>
        <v>80000</v>
      </c>
      <c r="J36" s="2">
        <f>J41</f>
        <v>105000</v>
      </c>
    </row>
    <row r="38" spans="1:10" x14ac:dyDescent="0.2">
      <c r="B38" s="2" t="s">
        <v>285</v>
      </c>
      <c r="D38" s="2">
        <v>40000</v>
      </c>
      <c r="E38" s="2">
        <v>45000</v>
      </c>
      <c r="F38" s="2">
        <v>50000</v>
      </c>
      <c r="H38" s="2">
        <v>25000</v>
      </c>
      <c r="I38" s="2">
        <v>30000</v>
      </c>
      <c r="J38" s="2">
        <v>35000</v>
      </c>
    </row>
    <row r="39" spans="1:10" x14ac:dyDescent="0.2">
      <c r="B39" s="2" t="s">
        <v>235</v>
      </c>
      <c r="D39" s="2">
        <v>20000</v>
      </c>
      <c r="E39" s="2">
        <f>D39</f>
        <v>20000</v>
      </c>
      <c r="F39" s="2">
        <f>E39</f>
        <v>20000</v>
      </c>
      <c r="H39" s="2">
        <v>20000</v>
      </c>
      <c r="I39" s="2">
        <f>H39</f>
        <v>20000</v>
      </c>
      <c r="J39" s="2">
        <f>I39</f>
        <v>20000</v>
      </c>
    </row>
    <row r="40" spans="1:10" x14ac:dyDescent="0.2">
      <c r="B40" s="2" t="s">
        <v>360</v>
      </c>
      <c r="D40" s="16">
        <v>120000</v>
      </c>
      <c r="E40" s="16">
        <f>D40+E45</f>
        <v>150000</v>
      </c>
      <c r="F40" s="16">
        <f>E40+F45</f>
        <v>170000</v>
      </c>
      <c r="H40" s="16">
        <v>20000</v>
      </c>
      <c r="I40" s="16">
        <f>H40+I45</f>
        <v>30000</v>
      </c>
      <c r="J40" s="16">
        <f>I40+J45</f>
        <v>50000</v>
      </c>
    </row>
    <row r="41" spans="1:10" x14ac:dyDescent="0.2">
      <c r="B41" s="2" t="s">
        <v>283</v>
      </c>
      <c r="D41" s="2">
        <f>SUM(D38:D40)</f>
        <v>180000</v>
      </c>
      <c r="E41" s="2">
        <f>SUM(E38:E40)</f>
        <v>215000</v>
      </c>
      <c r="F41" s="2">
        <f>SUM(F38:F40)</f>
        <v>240000</v>
      </c>
      <c r="H41" s="2">
        <f>SUM(H38:H40)</f>
        <v>65000</v>
      </c>
      <c r="I41" s="2">
        <f>SUM(I38:I40)</f>
        <v>80000</v>
      </c>
      <c r="J41" s="2">
        <f>SUM(J38:J40)</f>
        <v>105000</v>
      </c>
    </row>
    <row r="43" spans="1:10" x14ac:dyDescent="0.2">
      <c r="B43" s="2" t="s">
        <v>416</v>
      </c>
      <c r="E43" s="2">
        <v>120000</v>
      </c>
      <c r="F43" s="2">
        <v>150000</v>
      </c>
      <c r="I43" s="2">
        <v>80000</v>
      </c>
      <c r="J43" s="2">
        <v>100000</v>
      </c>
    </row>
    <row r="44" spans="1:10" x14ac:dyDescent="0.2">
      <c r="B44" s="2" t="s">
        <v>417</v>
      </c>
      <c r="E44" s="16">
        <v>-90000</v>
      </c>
      <c r="F44" s="16">
        <v>-130000</v>
      </c>
      <c r="I44" s="16">
        <v>-70000</v>
      </c>
      <c r="J44" s="16">
        <v>-80000</v>
      </c>
    </row>
    <row r="45" spans="1:10" x14ac:dyDescent="0.2">
      <c r="B45" s="2" t="s">
        <v>236</v>
      </c>
      <c r="E45" s="2">
        <f>SUM(E43:E44)</f>
        <v>30000</v>
      </c>
      <c r="F45" s="2">
        <f>SUM(F43:F44)</f>
        <v>20000</v>
      </c>
      <c r="I45" s="2">
        <f>SUM(I43:I44)</f>
        <v>10000</v>
      </c>
      <c r="J45" s="2">
        <f>SUM(J43:J44)</f>
        <v>20000</v>
      </c>
    </row>
    <row r="47" spans="1:10" x14ac:dyDescent="0.2">
      <c r="A47" s="2" t="s">
        <v>575</v>
      </c>
    </row>
    <row r="49" spans="1:8" x14ac:dyDescent="0.2">
      <c r="A49" s="15" t="s">
        <v>144</v>
      </c>
      <c r="B49" s="2" t="s">
        <v>359</v>
      </c>
    </row>
    <row r="51" spans="1:8" x14ac:dyDescent="0.2">
      <c r="A51" s="2" t="s">
        <v>407</v>
      </c>
      <c r="B51" s="2" t="s">
        <v>408</v>
      </c>
    </row>
    <row r="52" spans="1:8" x14ac:dyDescent="0.2">
      <c r="A52" s="2">
        <v>1</v>
      </c>
      <c r="B52" s="2" t="s">
        <v>409</v>
      </c>
    </row>
    <row r="53" spans="1:8" x14ac:dyDescent="0.2">
      <c r="D53" s="13" t="s">
        <v>382</v>
      </c>
      <c r="E53" s="13" t="s">
        <v>368</v>
      </c>
    </row>
    <row r="54" spans="1:8" x14ac:dyDescent="0.2">
      <c r="B54" s="2" t="s">
        <v>290</v>
      </c>
      <c r="D54" s="2">
        <f>D7</f>
        <v>30000</v>
      </c>
      <c r="E54" s="17">
        <f>E55+E56</f>
        <v>16800</v>
      </c>
    </row>
    <row r="55" spans="1:8" x14ac:dyDescent="0.2">
      <c r="B55" s="2" t="s">
        <v>410</v>
      </c>
      <c r="D55" s="2">
        <f>(H39+H40)*D6</f>
        <v>24000</v>
      </c>
      <c r="E55" s="2">
        <f>(H40+H39)*(1-D6)</f>
        <v>16000</v>
      </c>
    </row>
    <row r="56" spans="1:8" x14ac:dyDescent="0.2">
      <c r="B56" s="2" t="s">
        <v>549</v>
      </c>
      <c r="D56" s="16">
        <f>E11*D6</f>
        <v>1200</v>
      </c>
      <c r="E56" s="2">
        <f>E11*(1-D6)</f>
        <v>800</v>
      </c>
    </row>
    <row r="57" spans="1:8" x14ac:dyDescent="0.2">
      <c r="B57" s="2" t="s">
        <v>291</v>
      </c>
      <c r="D57" s="2">
        <f>D54-D55-D56</f>
        <v>4800</v>
      </c>
    </row>
    <row r="59" spans="1:8" x14ac:dyDescent="0.2">
      <c r="A59" s="2">
        <v>2</v>
      </c>
      <c r="B59" s="2" t="s">
        <v>292</v>
      </c>
    </row>
    <row r="60" spans="1:8" x14ac:dyDescent="0.2">
      <c r="B60" s="2" t="s">
        <v>20</v>
      </c>
    </row>
    <row r="61" spans="1:8" x14ac:dyDescent="0.2">
      <c r="B61" s="4"/>
      <c r="C61" s="4" t="s">
        <v>258</v>
      </c>
      <c r="D61" s="4" t="s">
        <v>259</v>
      </c>
      <c r="E61" s="4" t="s">
        <v>261</v>
      </c>
      <c r="F61" s="4" t="s">
        <v>260</v>
      </c>
      <c r="G61" s="18" t="s">
        <v>306</v>
      </c>
      <c r="H61" s="18" t="s">
        <v>206</v>
      </c>
    </row>
    <row r="62" spans="1:8" x14ac:dyDescent="0.2">
      <c r="B62" s="6" t="s">
        <v>262</v>
      </c>
      <c r="C62" s="6">
        <f>E17</f>
        <v>5000</v>
      </c>
      <c r="D62" s="6">
        <f>F17</f>
        <v>4000</v>
      </c>
      <c r="E62" s="19">
        <f>1-D62/C62</f>
        <v>0.19999999999999996</v>
      </c>
      <c r="F62" s="6">
        <f>G17</f>
        <v>2000</v>
      </c>
      <c r="G62" s="6">
        <f>-E62*F62</f>
        <v>-399.99999999999989</v>
      </c>
      <c r="H62" s="6">
        <f>G62</f>
        <v>-399.99999999999989</v>
      </c>
    </row>
    <row r="63" spans="1:8" x14ac:dyDescent="0.2">
      <c r="B63" s="6" t="s">
        <v>263</v>
      </c>
      <c r="C63" s="6">
        <f>E18</f>
        <v>10000</v>
      </c>
      <c r="D63" s="6">
        <f>F18</f>
        <v>9000</v>
      </c>
      <c r="E63" s="19">
        <f>1-D63/C63</f>
        <v>9.9999999999999978E-2</v>
      </c>
      <c r="F63" s="6">
        <f>G18</f>
        <v>3000</v>
      </c>
      <c r="G63" s="6">
        <f>-E63*F63</f>
        <v>-299.99999999999994</v>
      </c>
      <c r="H63" s="6">
        <f>G63-G62</f>
        <v>99.999999999999943</v>
      </c>
    </row>
    <row r="65" spans="1:8" x14ac:dyDescent="0.2">
      <c r="B65" s="2" t="s">
        <v>21</v>
      </c>
    </row>
    <row r="66" spans="1:8" x14ac:dyDescent="0.2">
      <c r="B66" s="4"/>
      <c r="C66" s="4" t="s">
        <v>258</v>
      </c>
      <c r="D66" s="4" t="s">
        <v>259</v>
      </c>
      <c r="E66" s="4" t="s">
        <v>261</v>
      </c>
      <c r="F66" s="4" t="s">
        <v>260</v>
      </c>
      <c r="G66" s="18" t="s">
        <v>306</v>
      </c>
      <c r="H66" s="18" t="s">
        <v>206</v>
      </c>
    </row>
    <row r="67" spans="1:8" x14ac:dyDescent="0.2">
      <c r="B67" s="6" t="s">
        <v>262</v>
      </c>
      <c r="C67" s="6">
        <f>E19</f>
        <v>4000</v>
      </c>
      <c r="D67" s="6">
        <f>F19</f>
        <v>3000</v>
      </c>
      <c r="E67" s="19">
        <f>1-D67/C67</f>
        <v>0.25</v>
      </c>
      <c r="F67" s="6">
        <f>G19</f>
        <v>1000</v>
      </c>
      <c r="G67" s="6">
        <f>-E67*F67</f>
        <v>-250</v>
      </c>
      <c r="H67" s="6">
        <f>G67</f>
        <v>-250</v>
      </c>
    </row>
    <row r="68" spans="1:8" x14ac:dyDescent="0.2">
      <c r="B68" s="6" t="s">
        <v>263</v>
      </c>
      <c r="C68" s="6">
        <f>E20</f>
        <v>5000</v>
      </c>
      <c r="D68" s="6">
        <f>F20</f>
        <v>3500</v>
      </c>
      <c r="E68" s="19">
        <f>1-D68/C68</f>
        <v>0.30000000000000004</v>
      </c>
      <c r="F68" s="6">
        <f>G20</f>
        <v>2000</v>
      </c>
      <c r="G68" s="6">
        <f>-E68*F68</f>
        <v>-600.00000000000011</v>
      </c>
      <c r="H68" s="6">
        <f>G68-G67</f>
        <v>-350.00000000000011</v>
      </c>
    </row>
    <row r="70" spans="1:8" x14ac:dyDescent="0.2">
      <c r="B70" s="2" t="s">
        <v>551</v>
      </c>
    </row>
    <row r="71" spans="1:8" x14ac:dyDescent="0.2">
      <c r="B71" s="117"/>
      <c r="C71" s="121" t="s">
        <v>514</v>
      </c>
      <c r="D71" s="122"/>
      <c r="E71" s="121" t="s">
        <v>294</v>
      </c>
      <c r="F71" s="122"/>
    </row>
    <row r="72" spans="1:8" x14ac:dyDescent="0.2">
      <c r="B72" s="117"/>
      <c r="C72" s="4" t="s">
        <v>295</v>
      </c>
      <c r="D72" s="4" t="s">
        <v>296</v>
      </c>
      <c r="E72" s="4" t="s">
        <v>295</v>
      </c>
      <c r="F72" s="4" t="s">
        <v>296</v>
      </c>
    </row>
    <row r="73" spans="1:8" x14ac:dyDescent="0.2">
      <c r="B73" s="6" t="s">
        <v>293</v>
      </c>
      <c r="C73" s="6">
        <f>G62+G67*$D$6</f>
        <v>-549.99999999999989</v>
      </c>
      <c r="D73" s="6">
        <f>C73</f>
        <v>-549.99999999999989</v>
      </c>
      <c r="E73" s="6">
        <f>G67*(1-$D$6)</f>
        <v>-100</v>
      </c>
      <c r="F73" s="6">
        <f>E73</f>
        <v>-100</v>
      </c>
    </row>
    <row r="74" spans="1:8" x14ac:dyDescent="0.2">
      <c r="B74" s="6" t="s">
        <v>282</v>
      </c>
      <c r="C74" s="6">
        <f>G63+G68*$D$6</f>
        <v>-660</v>
      </c>
      <c r="D74" s="6">
        <f>C74-D73</f>
        <v>-110.00000000000011</v>
      </c>
      <c r="E74" s="6">
        <f>G68*(1-$D$6)</f>
        <v>-240.00000000000006</v>
      </c>
      <c r="F74" s="6">
        <f>E74-F73</f>
        <v>-140.00000000000006</v>
      </c>
    </row>
    <row r="76" spans="1:8" x14ac:dyDescent="0.2">
      <c r="A76" s="2" t="s">
        <v>422</v>
      </c>
      <c r="B76" s="2" t="s">
        <v>374</v>
      </c>
    </row>
    <row r="77" spans="1:8" x14ac:dyDescent="0.2">
      <c r="A77" s="2">
        <v>1</v>
      </c>
      <c r="B77" s="2" t="s">
        <v>550</v>
      </c>
    </row>
    <row r="78" spans="1:8" ht="27" x14ac:dyDescent="0.2">
      <c r="B78" s="6"/>
      <c r="C78" s="4" t="s">
        <v>411</v>
      </c>
      <c r="D78" s="4" t="s">
        <v>412</v>
      </c>
      <c r="E78" s="20" t="s">
        <v>383</v>
      </c>
      <c r="F78" s="20" t="s">
        <v>413</v>
      </c>
      <c r="G78" s="21" t="s">
        <v>597</v>
      </c>
    </row>
    <row r="79" spans="1:8" x14ac:dyDescent="0.2">
      <c r="B79" s="6" t="s">
        <v>204</v>
      </c>
      <c r="C79" s="6">
        <f>$D$7</f>
        <v>30000</v>
      </c>
      <c r="D79" s="6">
        <f>I45*D6</f>
        <v>6000</v>
      </c>
      <c r="E79" s="6">
        <f>D73</f>
        <v>-549.99999999999989</v>
      </c>
      <c r="F79" s="22">
        <v>0</v>
      </c>
      <c r="G79" s="6">
        <f>SUM(C79:F79)</f>
        <v>35450</v>
      </c>
    </row>
    <row r="80" spans="1:8" x14ac:dyDescent="0.2">
      <c r="B80" s="6" t="s">
        <v>203</v>
      </c>
      <c r="C80" s="6">
        <f>$D$7</f>
        <v>30000</v>
      </c>
      <c r="D80" s="6">
        <f>J45*D6</f>
        <v>12000</v>
      </c>
      <c r="E80" s="6">
        <f>D74</f>
        <v>-110.00000000000011</v>
      </c>
      <c r="F80" s="6">
        <f>SUM(D79:F79)</f>
        <v>5450</v>
      </c>
      <c r="G80" s="6">
        <f>SUM(C80:F80)</f>
        <v>47340</v>
      </c>
    </row>
    <row r="81" spans="1:8" x14ac:dyDescent="0.2">
      <c r="B81" s="9"/>
      <c r="C81" s="9"/>
      <c r="D81" s="9"/>
      <c r="E81" s="9"/>
      <c r="F81" s="9"/>
    </row>
    <row r="82" spans="1:8" x14ac:dyDescent="0.2">
      <c r="B82" s="9" t="s">
        <v>472</v>
      </c>
      <c r="C82" s="9"/>
      <c r="D82" s="9"/>
      <c r="E82" s="9"/>
      <c r="F82" s="9"/>
    </row>
    <row r="83" spans="1:8" ht="27" x14ac:dyDescent="0.2">
      <c r="B83" s="6"/>
      <c r="C83" s="21" t="s">
        <v>414</v>
      </c>
      <c r="D83" s="23" t="s">
        <v>291</v>
      </c>
      <c r="E83" s="21" t="s">
        <v>415</v>
      </c>
      <c r="F83" s="20" t="s">
        <v>384</v>
      </c>
      <c r="G83" s="21" t="s">
        <v>597</v>
      </c>
    </row>
    <row r="84" spans="1:8" x14ac:dyDescent="0.2">
      <c r="B84" s="6" t="s">
        <v>157</v>
      </c>
      <c r="C84" s="24">
        <f>(H39+H40)*D6</f>
        <v>24000</v>
      </c>
      <c r="D84" s="24">
        <f>D57</f>
        <v>4800</v>
      </c>
      <c r="E84" s="24">
        <f>D56</f>
        <v>1200</v>
      </c>
      <c r="F84" s="25">
        <v>0</v>
      </c>
      <c r="G84" s="6">
        <f>SUM(C84:F84)</f>
        <v>30000</v>
      </c>
    </row>
    <row r="85" spans="1:8" x14ac:dyDescent="0.2">
      <c r="B85" s="6" t="s">
        <v>204</v>
      </c>
      <c r="C85" s="6">
        <f>SUM(I39:I40)*D6</f>
        <v>30000</v>
      </c>
      <c r="D85" s="6">
        <f>D57</f>
        <v>4800</v>
      </c>
      <c r="E85" s="6">
        <f>D56</f>
        <v>1200</v>
      </c>
      <c r="F85" s="6">
        <f>C73</f>
        <v>-549.99999999999989</v>
      </c>
      <c r="G85" s="6">
        <f>SUM(C85:F85)</f>
        <v>35450</v>
      </c>
    </row>
    <row r="86" spans="1:8" x14ac:dyDescent="0.2">
      <c r="B86" s="6" t="s">
        <v>203</v>
      </c>
      <c r="C86" s="6">
        <f>SUM(J39:J40)*D6</f>
        <v>42000</v>
      </c>
      <c r="D86" s="6">
        <f>D85</f>
        <v>4800</v>
      </c>
      <c r="E86" s="6">
        <f>E85</f>
        <v>1200</v>
      </c>
      <c r="F86" s="6">
        <f>C74</f>
        <v>-660</v>
      </c>
      <c r="G86" s="6">
        <f>SUM(C86:F86)</f>
        <v>47340</v>
      </c>
    </row>
    <row r="87" spans="1:8" x14ac:dyDescent="0.2">
      <c r="B87" s="9"/>
      <c r="C87" s="9"/>
      <c r="D87" s="9"/>
      <c r="E87" s="9"/>
      <c r="F87" s="9"/>
      <c r="G87" s="9"/>
    </row>
    <row r="88" spans="1:8" x14ac:dyDescent="0.2">
      <c r="A88" s="2">
        <v>2</v>
      </c>
      <c r="B88" s="2" t="s">
        <v>463</v>
      </c>
      <c r="C88" s="9"/>
      <c r="D88" s="9"/>
      <c r="E88" s="9"/>
      <c r="F88" s="9"/>
      <c r="G88" s="9"/>
    </row>
    <row r="89" spans="1:8" ht="27" x14ac:dyDescent="0.2">
      <c r="B89" s="4"/>
      <c r="C89" s="4" t="s">
        <v>411</v>
      </c>
      <c r="D89" s="4" t="s">
        <v>412</v>
      </c>
      <c r="E89" s="20" t="s">
        <v>383</v>
      </c>
      <c r="F89" s="20" t="s">
        <v>413</v>
      </c>
      <c r="G89" s="21" t="s">
        <v>597</v>
      </c>
    </row>
    <row r="90" spans="1:8" x14ac:dyDescent="0.2">
      <c r="B90" s="6" t="s">
        <v>231</v>
      </c>
      <c r="C90" s="6">
        <f>$E$54</f>
        <v>16800</v>
      </c>
      <c r="D90" s="6">
        <f>I45-D79</f>
        <v>4000</v>
      </c>
      <c r="E90" s="6">
        <f>F73</f>
        <v>-100</v>
      </c>
      <c r="F90" s="22">
        <v>0</v>
      </c>
      <c r="G90" s="6">
        <f>SUM(C90:F90)</f>
        <v>20700</v>
      </c>
    </row>
    <row r="91" spans="1:8" x14ac:dyDescent="0.2">
      <c r="B91" s="6" t="s">
        <v>232</v>
      </c>
      <c r="C91" s="6">
        <f>$E$54</f>
        <v>16800</v>
      </c>
      <c r="D91" s="6">
        <f>J45-D80</f>
        <v>8000</v>
      </c>
      <c r="E91" s="6">
        <f>F74</f>
        <v>-140.00000000000006</v>
      </c>
      <c r="F91" s="6">
        <f>SUM(D90:F90)</f>
        <v>3900</v>
      </c>
      <c r="G91" s="6">
        <f>SUM(C91:F91)</f>
        <v>28560</v>
      </c>
    </row>
    <row r="92" spans="1:8" x14ac:dyDescent="0.2">
      <c r="B92" s="9"/>
      <c r="C92" s="9"/>
      <c r="D92" s="9"/>
      <c r="E92" s="9"/>
      <c r="F92" s="9"/>
    </row>
    <row r="93" spans="1:8" x14ac:dyDescent="0.2">
      <c r="B93" s="9" t="s">
        <v>472</v>
      </c>
      <c r="C93" s="9"/>
      <c r="D93" s="9"/>
      <c r="E93" s="9"/>
      <c r="F93" s="9"/>
    </row>
    <row r="94" spans="1:8" ht="27" x14ac:dyDescent="0.2">
      <c r="B94" s="6"/>
      <c r="C94" s="21" t="s">
        <v>414</v>
      </c>
      <c r="D94" s="23" t="s">
        <v>291</v>
      </c>
      <c r="E94" s="21" t="s">
        <v>415</v>
      </c>
      <c r="F94" s="20" t="s">
        <v>384</v>
      </c>
      <c r="G94" s="21" t="s">
        <v>597</v>
      </c>
    </row>
    <row r="95" spans="1:8" x14ac:dyDescent="0.2">
      <c r="B95" s="6" t="s">
        <v>157</v>
      </c>
      <c r="C95" s="24">
        <f>E55</f>
        <v>16000</v>
      </c>
      <c r="D95" s="25">
        <v>0</v>
      </c>
      <c r="E95" s="24">
        <f>E11*(1-D6)</f>
        <v>800</v>
      </c>
      <c r="F95" s="25">
        <v>0</v>
      </c>
      <c r="G95" s="6">
        <f>SUM(C95:F95)</f>
        <v>16800</v>
      </c>
    </row>
    <row r="96" spans="1:8" x14ac:dyDescent="0.2">
      <c r="B96" s="6" t="s">
        <v>204</v>
      </c>
      <c r="C96" s="6">
        <f>SUM(I39:I40)*(1-D6)</f>
        <v>20000</v>
      </c>
      <c r="D96" s="22">
        <v>0</v>
      </c>
      <c r="E96" s="6">
        <f>E95</f>
        <v>800</v>
      </c>
      <c r="F96" s="6">
        <f>E73</f>
        <v>-100</v>
      </c>
      <c r="G96" s="6">
        <f>SUM(C96:F96)</f>
        <v>20700</v>
      </c>
      <c r="H96" s="12">
        <f>G96-G90</f>
        <v>0</v>
      </c>
    </row>
    <row r="97" spans="1:16" x14ac:dyDescent="0.2">
      <c r="B97" s="6" t="s">
        <v>203</v>
      </c>
      <c r="C97" s="6">
        <f>SUM(J39:J40)*(1-D6)</f>
        <v>28000</v>
      </c>
      <c r="D97" s="22">
        <v>0</v>
      </c>
      <c r="E97" s="6">
        <f>E96</f>
        <v>800</v>
      </c>
      <c r="F97" s="6">
        <f>E74</f>
        <v>-240.00000000000006</v>
      </c>
      <c r="G97" s="6">
        <f>SUM(C97:F97)</f>
        <v>28560</v>
      </c>
      <c r="H97" s="12">
        <f>G97-G91</f>
        <v>0</v>
      </c>
    </row>
    <row r="98" spans="1:16" x14ac:dyDescent="0.2">
      <c r="B98" s="9"/>
      <c r="C98" s="9"/>
      <c r="D98" s="9"/>
      <c r="E98" s="9"/>
      <c r="F98" s="9"/>
      <c r="G98" s="9"/>
    </row>
    <row r="99" spans="1:16" x14ac:dyDescent="0.2">
      <c r="A99" s="2">
        <v>3</v>
      </c>
      <c r="B99" s="2" t="s">
        <v>535</v>
      </c>
    </row>
    <row r="100" spans="1:16" x14ac:dyDescent="0.2">
      <c r="B100" s="4"/>
      <c r="C100" s="4" t="s">
        <v>300</v>
      </c>
      <c r="D100" s="4" t="s">
        <v>301</v>
      </c>
      <c r="E100" s="4" t="s">
        <v>536</v>
      </c>
      <c r="F100" s="4" t="s">
        <v>537</v>
      </c>
    </row>
    <row r="101" spans="1:16" x14ac:dyDescent="0.2">
      <c r="B101" s="6" t="s">
        <v>281</v>
      </c>
      <c r="C101" s="6">
        <f>C62+E19</f>
        <v>9000</v>
      </c>
      <c r="D101" s="6">
        <f>C101</f>
        <v>9000</v>
      </c>
      <c r="E101" s="6">
        <f>C26+E26</f>
        <v>1300</v>
      </c>
      <c r="F101" s="6">
        <f>D26+F26</f>
        <v>1300</v>
      </c>
    </row>
    <row r="102" spans="1:16" x14ac:dyDescent="0.2">
      <c r="B102" s="6" t="s">
        <v>282</v>
      </c>
      <c r="C102" s="6">
        <f>E18+E20</f>
        <v>15000</v>
      </c>
      <c r="D102" s="6">
        <f>C102</f>
        <v>15000</v>
      </c>
      <c r="E102" s="6">
        <f>C27+E27</f>
        <v>1600</v>
      </c>
      <c r="F102" s="6">
        <f>D27+F27</f>
        <v>1600</v>
      </c>
    </row>
    <row r="104" spans="1:16" x14ac:dyDescent="0.2">
      <c r="I104" s="9"/>
      <c r="J104" s="9"/>
    </row>
    <row r="105" spans="1:16" x14ac:dyDescent="0.2">
      <c r="A105" s="2" t="s">
        <v>423</v>
      </c>
      <c r="B105" s="2" t="s">
        <v>237</v>
      </c>
    </row>
    <row r="107" spans="1:16" s="26" customFormat="1" x14ac:dyDescent="0.2">
      <c r="A107" s="26">
        <v>1</v>
      </c>
      <c r="B107" s="26" t="s">
        <v>477</v>
      </c>
    </row>
    <row r="108" spans="1:16" s="26" customFormat="1" x14ac:dyDescent="0.2">
      <c r="C108" s="100" t="s">
        <v>394</v>
      </c>
      <c r="D108" s="100"/>
      <c r="E108" s="100"/>
      <c r="F108" s="100"/>
      <c r="G108" s="2"/>
      <c r="H108" s="100" t="s">
        <v>395</v>
      </c>
      <c r="I108" s="100"/>
      <c r="J108" s="100"/>
      <c r="K108" s="100"/>
      <c r="L108" s="2"/>
      <c r="M108" s="100" t="s">
        <v>396</v>
      </c>
      <c r="N108" s="100"/>
      <c r="O108" s="100"/>
      <c r="P108" s="100"/>
    </row>
    <row r="109" spans="1:16" s="26" customFormat="1" x14ac:dyDescent="0.2">
      <c r="C109" s="26" t="s">
        <v>304</v>
      </c>
      <c r="D109" s="27">
        <f>D32+H32</f>
        <v>22000</v>
      </c>
      <c r="E109" s="26" t="s">
        <v>303</v>
      </c>
      <c r="F109" s="26">
        <f>D38+H38</f>
        <v>65000</v>
      </c>
      <c r="G109" s="28"/>
      <c r="H109" s="29" t="s">
        <v>31</v>
      </c>
      <c r="I109" s="30">
        <f>H39</f>
        <v>20000</v>
      </c>
      <c r="J109" s="29" t="s">
        <v>155</v>
      </c>
      <c r="K109" s="29">
        <f>D111</f>
        <v>30000</v>
      </c>
      <c r="L109" s="31"/>
      <c r="M109" s="26" t="s">
        <v>304</v>
      </c>
      <c r="N109" s="27">
        <f>D109</f>
        <v>22000</v>
      </c>
      <c r="O109" s="26" t="s">
        <v>303</v>
      </c>
      <c r="P109" s="26">
        <f>F109</f>
        <v>65000</v>
      </c>
    </row>
    <row r="110" spans="1:16" s="26" customFormat="1" x14ac:dyDescent="0.2">
      <c r="C110" s="2" t="s">
        <v>233</v>
      </c>
      <c r="D110" s="32">
        <f>D33+H33</f>
        <v>45000</v>
      </c>
      <c r="E110" s="2" t="s">
        <v>235</v>
      </c>
      <c r="F110" s="26">
        <f>D39+H39</f>
        <v>40000</v>
      </c>
      <c r="G110" s="28"/>
      <c r="H110" s="29" t="s">
        <v>361</v>
      </c>
      <c r="I110" s="30">
        <f>H40</f>
        <v>20000</v>
      </c>
      <c r="J110" s="29" t="s">
        <v>364</v>
      </c>
      <c r="K110" s="29">
        <f>C90</f>
        <v>16800</v>
      </c>
      <c r="L110" s="31"/>
      <c r="M110" s="2" t="s">
        <v>238</v>
      </c>
      <c r="N110" s="32">
        <f>D110</f>
        <v>45000</v>
      </c>
      <c r="O110" s="2" t="s">
        <v>239</v>
      </c>
      <c r="P110" s="26">
        <f>F110-I109</f>
        <v>20000</v>
      </c>
    </row>
    <row r="111" spans="1:16" s="26" customFormat="1" x14ac:dyDescent="0.2">
      <c r="C111" s="2" t="s">
        <v>155</v>
      </c>
      <c r="D111" s="32">
        <f>D34+H34</f>
        <v>30000</v>
      </c>
      <c r="E111" s="2" t="s">
        <v>360</v>
      </c>
      <c r="F111" s="26">
        <f>D40+H40</f>
        <v>140000</v>
      </c>
      <c r="G111" s="28"/>
      <c r="H111" s="29" t="s">
        <v>546</v>
      </c>
      <c r="I111" s="30">
        <f>E84+E95</f>
        <v>2000</v>
      </c>
      <c r="J111" s="29"/>
      <c r="K111" s="29"/>
      <c r="M111" s="2" t="s">
        <v>155</v>
      </c>
      <c r="N111" s="33">
        <f>D111-K109</f>
        <v>0</v>
      </c>
      <c r="O111" s="2" t="s">
        <v>360</v>
      </c>
      <c r="P111" s="26">
        <f>F111-I110</f>
        <v>120000</v>
      </c>
    </row>
    <row r="112" spans="1:16" s="26" customFormat="1" x14ac:dyDescent="0.2">
      <c r="C112" s="2" t="s">
        <v>406</v>
      </c>
      <c r="D112" s="32">
        <f>D35+H35</f>
        <v>148000</v>
      </c>
      <c r="E112" s="2"/>
      <c r="F112" s="2"/>
      <c r="G112" s="28"/>
      <c r="H112" s="29" t="s">
        <v>32</v>
      </c>
      <c r="I112" s="30">
        <f>D84</f>
        <v>4800</v>
      </c>
      <c r="J112" s="29"/>
      <c r="K112" s="29"/>
      <c r="M112" s="2" t="s">
        <v>406</v>
      </c>
      <c r="N112" s="32">
        <f>D112+I111</f>
        <v>150000</v>
      </c>
      <c r="O112" s="26" t="s">
        <v>364</v>
      </c>
      <c r="P112" s="12">
        <f>K110</f>
        <v>16800</v>
      </c>
    </row>
    <row r="113" spans="1:16" s="26" customFormat="1" x14ac:dyDescent="0.2">
      <c r="D113" s="34"/>
      <c r="E113" s="2"/>
      <c r="F113" s="2"/>
      <c r="M113" s="26" t="s">
        <v>302</v>
      </c>
      <c r="N113" s="32">
        <f>I112</f>
        <v>4800</v>
      </c>
    </row>
    <row r="114" spans="1:16" s="26" customFormat="1" hidden="1" x14ac:dyDescent="0.2">
      <c r="B114" s="35" t="s">
        <v>168</v>
      </c>
      <c r="C114" s="36" t="s">
        <v>181</v>
      </c>
      <c r="D114" s="37"/>
      <c r="E114" s="38"/>
      <c r="H114" s="39"/>
      <c r="J114" s="34"/>
      <c r="K114" s="34"/>
      <c r="P114" s="12"/>
    </row>
    <row r="115" spans="1:16" s="26" customFormat="1" hidden="1" x14ac:dyDescent="0.2">
      <c r="B115" s="35" t="s">
        <v>169</v>
      </c>
      <c r="C115" s="36" t="s">
        <v>265</v>
      </c>
      <c r="D115" s="37"/>
      <c r="E115" s="37"/>
      <c r="F115" s="38"/>
      <c r="P115" s="12"/>
    </row>
    <row r="116" spans="1:16" s="26" customFormat="1" hidden="1" x14ac:dyDescent="0.2">
      <c r="B116" s="35" t="s">
        <v>170</v>
      </c>
      <c r="C116" s="26" t="s">
        <v>312</v>
      </c>
      <c r="D116" s="37"/>
      <c r="E116" s="37"/>
      <c r="F116" s="38"/>
      <c r="P116" s="12"/>
    </row>
    <row r="117" spans="1:16" s="26" customFormat="1" hidden="1" x14ac:dyDescent="0.2">
      <c r="B117" s="35" t="s">
        <v>171</v>
      </c>
      <c r="C117" s="26" t="s">
        <v>311</v>
      </c>
      <c r="D117" s="37"/>
      <c r="E117" s="37"/>
      <c r="F117" s="36"/>
      <c r="N117" s="34"/>
      <c r="P117" s="12"/>
    </row>
    <row r="118" spans="1:16" s="26" customFormat="1" hidden="1" x14ac:dyDescent="0.2">
      <c r="B118" s="35" t="s">
        <v>305</v>
      </c>
      <c r="C118" s="36" t="s">
        <v>365</v>
      </c>
      <c r="D118" s="37"/>
      <c r="E118" s="37"/>
      <c r="F118" s="36"/>
      <c r="N118" s="34"/>
      <c r="P118" s="12"/>
    </row>
    <row r="119" spans="1:16" s="26" customFormat="1" x14ac:dyDescent="0.2">
      <c r="C119" s="34"/>
      <c r="D119" s="34"/>
      <c r="F119" s="2"/>
      <c r="N119" s="34"/>
    </row>
    <row r="120" spans="1:16" s="26" customFormat="1" x14ac:dyDescent="0.2">
      <c r="A120" s="26">
        <v>2</v>
      </c>
      <c r="B120" s="26" t="s">
        <v>198</v>
      </c>
      <c r="C120" s="34"/>
      <c r="D120" s="34"/>
      <c r="F120" s="2"/>
    </row>
    <row r="121" spans="1:16" s="26" customFormat="1" x14ac:dyDescent="0.2">
      <c r="C121" s="100" t="s">
        <v>397</v>
      </c>
      <c r="D121" s="100"/>
      <c r="E121" s="100"/>
      <c r="F121" s="100"/>
      <c r="G121" s="2"/>
      <c r="H121" s="100" t="s">
        <v>398</v>
      </c>
      <c r="I121" s="100"/>
      <c r="J121" s="100"/>
      <c r="K121" s="100"/>
      <c r="L121" s="2"/>
      <c r="M121" s="100" t="s">
        <v>399</v>
      </c>
      <c r="N121" s="100"/>
      <c r="O121" s="100"/>
      <c r="P121" s="100"/>
    </row>
    <row r="122" spans="1:16" s="26" customFormat="1" x14ac:dyDescent="0.2">
      <c r="C122" s="26" t="s">
        <v>284</v>
      </c>
      <c r="D122" s="32">
        <f>E32+I32</f>
        <v>32000</v>
      </c>
      <c r="E122" s="26" t="s">
        <v>307</v>
      </c>
      <c r="F122" s="26">
        <f>E38+I38</f>
        <v>75000</v>
      </c>
      <c r="G122" s="28"/>
      <c r="H122" s="40" t="s">
        <v>33</v>
      </c>
      <c r="I122" s="30"/>
      <c r="J122" s="29"/>
      <c r="K122" s="29"/>
      <c r="L122" s="31"/>
      <c r="M122" s="26" t="s">
        <v>284</v>
      </c>
      <c r="N122" s="27">
        <f>D122-K133</f>
        <v>30700</v>
      </c>
      <c r="O122" s="26" t="s">
        <v>307</v>
      </c>
      <c r="P122" s="26">
        <f>F122-I133</f>
        <v>73700</v>
      </c>
    </row>
    <row r="123" spans="1:16" s="26" customFormat="1" x14ac:dyDescent="0.2">
      <c r="C123" s="2" t="s">
        <v>238</v>
      </c>
      <c r="D123" s="32">
        <f>E33+I33</f>
        <v>50000</v>
      </c>
      <c r="E123" s="2" t="s">
        <v>239</v>
      </c>
      <c r="F123" s="26">
        <f>E39+I39</f>
        <v>40000</v>
      </c>
      <c r="G123" s="28"/>
      <c r="H123" s="29" t="s">
        <v>34</v>
      </c>
      <c r="I123" s="30">
        <f>I39</f>
        <v>20000</v>
      </c>
      <c r="J123" s="29" t="s">
        <v>35</v>
      </c>
      <c r="K123" s="29">
        <f>D124</f>
        <v>30000</v>
      </c>
      <c r="L123" s="31"/>
      <c r="M123" s="2" t="s">
        <v>238</v>
      </c>
      <c r="N123" s="32">
        <f>D123-K124</f>
        <v>49350</v>
      </c>
      <c r="O123" s="2" t="s">
        <v>239</v>
      </c>
      <c r="P123" s="26">
        <f>F123-I123</f>
        <v>20000</v>
      </c>
    </row>
    <row r="124" spans="1:16" s="26" customFormat="1" x14ac:dyDescent="0.2">
      <c r="C124" s="2" t="s">
        <v>155</v>
      </c>
      <c r="D124" s="32">
        <f>E34+I34</f>
        <v>30000</v>
      </c>
      <c r="E124" s="2" t="s">
        <v>360</v>
      </c>
      <c r="F124" s="26">
        <f>E40+I40</f>
        <v>180000</v>
      </c>
      <c r="G124" s="28"/>
      <c r="H124" s="29" t="s">
        <v>36</v>
      </c>
      <c r="I124" s="30">
        <f>I40</f>
        <v>30000</v>
      </c>
      <c r="J124" s="29" t="s">
        <v>37</v>
      </c>
      <c r="K124" s="29">
        <f>-F85-F96</f>
        <v>649.99999999999989</v>
      </c>
      <c r="L124" s="31"/>
      <c r="M124" s="2" t="s">
        <v>155</v>
      </c>
      <c r="N124" s="33">
        <f>D124-K123</f>
        <v>0</v>
      </c>
      <c r="O124" s="2" t="s">
        <v>360</v>
      </c>
      <c r="P124" s="26">
        <f>F124-I124+K125</f>
        <v>155450</v>
      </c>
    </row>
    <row r="125" spans="1:16" s="26" customFormat="1" x14ac:dyDescent="0.2">
      <c r="C125" s="2" t="s">
        <v>406</v>
      </c>
      <c r="D125" s="32">
        <f>E35+I35</f>
        <v>183000</v>
      </c>
      <c r="F125" s="12"/>
      <c r="G125" s="28"/>
      <c r="H125" s="29" t="s">
        <v>546</v>
      </c>
      <c r="I125" s="30">
        <f>E85+E96</f>
        <v>2000</v>
      </c>
      <c r="J125" s="29" t="s">
        <v>41</v>
      </c>
      <c r="K125" s="29">
        <f>D79+E79</f>
        <v>5450</v>
      </c>
      <c r="L125" s="31"/>
      <c r="M125" s="2" t="s">
        <v>406</v>
      </c>
      <c r="N125" s="32">
        <f>D125+I125</f>
        <v>185000</v>
      </c>
      <c r="O125" s="26" t="s">
        <v>364</v>
      </c>
      <c r="P125" s="12">
        <f>K126</f>
        <v>20700</v>
      </c>
    </row>
    <row r="126" spans="1:16" s="26" customFormat="1" x14ac:dyDescent="0.2">
      <c r="C126" s="2"/>
      <c r="D126" s="33"/>
      <c r="F126" s="12"/>
      <c r="H126" s="29" t="s">
        <v>257</v>
      </c>
      <c r="I126" s="30">
        <f>D85</f>
        <v>4800</v>
      </c>
      <c r="J126" s="29" t="s">
        <v>38</v>
      </c>
      <c r="K126" s="29">
        <f>G90</f>
        <v>20700</v>
      </c>
      <c r="M126" s="26" t="s">
        <v>308</v>
      </c>
      <c r="N126" s="33">
        <f>I126</f>
        <v>4800</v>
      </c>
      <c r="P126" s="12"/>
    </row>
    <row r="127" spans="1:16" s="26" customFormat="1" x14ac:dyDescent="0.2">
      <c r="C127" s="26" t="s">
        <v>310</v>
      </c>
      <c r="D127" s="32">
        <f>-(E44+I44)</f>
        <v>160000</v>
      </c>
      <c r="E127" s="26" t="s">
        <v>309</v>
      </c>
      <c r="F127" s="26">
        <f>E43+I43</f>
        <v>200000</v>
      </c>
      <c r="G127" s="28"/>
      <c r="I127" s="32"/>
      <c r="L127" s="31"/>
      <c r="N127" s="33"/>
    </row>
    <row r="128" spans="1:16" s="26" customFormat="1" x14ac:dyDescent="0.2">
      <c r="C128" s="26" t="s">
        <v>360</v>
      </c>
      <c r="D128" s="32">
        <f>F127-D127</f>
        <v>40000</v>
      </c>
      <c r="F128" s="2"/>
      <c r="G128" s="28"/>
      <c r="H128" s="41" t="s">
        <v>44</v>
      </c>
      <c r="I128" s="42"/>
      <c r="J128" s="43"/>
      <c r="K128" s="43"/>
      <c r="L128" s="31"/>
      <c r="M128" s="26" t="s">
        <v>418</v>
      </c>
      <c r="N128" s="32">
        <f>D127+I129-K132</f>
        <v>151650</v>
      </c>
      <c r="O128" s="26" t="s">
        <v>240</v>
      </c>
      <c r="P128" s="26">
        <f>F127-I132</f>
        <v>191000</v>
      </c>
    </row>
    <row r="129" spans="2:16" s="26" customFormat="1" x14ac:dyDescent="0.2">
      <c r="C129" s="26" t="s">
        <v>241</v>
      </c>
      <c r="D129" s="32"/>
      <c r="E129" s="2"/>
      <c r="F129" s="2"/>
      <c r="G129" s="28"/>
      <c r="H129" s="43" t="s">
        <v>45</v>
      </c>
      <c r="I129" s="42">
        <f>-E79-E90</f>
        <v>649.99999999999989</v>
      </c>
      <c r="J129" s="43" t="s">
        <v>46</v>
      </c>
      <c r="K129" s="43">
        <f>I129</f>
        <v>649.99999999999989</v>
      </c>
      <c r="L129" s="31"/>
      <c r="M129" s="26" t="s">
        <v>360</v>
      </c>
      <c r="N129" s="32">
        <f>P128-N128</f>
        <v>39350</v>
      </c>
      <c r="P129" s="2"/>
    </row>
    <row r="130" spans="2:16" s="26" customFormat="1" x14ac:dyDescent="0.2">
      <c r="G130" s="28"/>
      <c r="I130" s="32"/>
      <c r="L130" s="31"/>
      <c r="M130" s="26" t="s">
        <v>242</v>
      </c>
      <c r="N130" s="32"/>
      <c r="O130" s="2"/>
      <c r="P130" s="2"/>
    </row>
    <row r="131" spans="2:16" s="26" customFormat="1" x14ac:dyDescent="0.2">
      <c r="D131" s="34"/>
      <c r="E131" s="2"/>
      <c r="F131" s="2"/>
      <c r="G131" s="28"/>
      <c r="H131" s="44" t="s">
        <v>47</v>
      </c>
      <c r="I131" s="45"/>
      <c r="J131" s="46"/>
      <c r="K131" s="46"/>
      <c r="L131" s="31"/>
      <c r="N131" s="34"/>
      <c r="O131" s="2"/>
      <c r="P131" s="2"/>
    </row>
    <row r="132" spans="2:16" s="26" customFormat="1" x14ac:dyDescent="0.2">
      <c r="D132" s="34"/>
      <c r="E132" s="2"/>
      <c r="F132" s="2"/>
      <c r="G132" s="28"/>
      <c r="H132" s="46" t="s">
        <v>48</v>
      </c>
      <c r="I132" s="45">
        <f>C101</f>
        <v>9000</v>
      </c>
      <c r="J132" s="46" t="s">
        <v>49</v>
      </c>
      <c r="K132" s="46">
        <f>I132</f>
        <v>9000</v>
      </c>
      <c r="L132" s="31"/>
      <c r="N132" s="34"/>
      <c r="O132" s="2"/>
      <c r="P132" s="2"/>
    </row>
    <row r="133" spans="2:16" s="26" customFormat="1" x14ac:dyDescent="0.2">
      <c r="D133" s="34"/>
      <c r="E133" s="2"/>
      <c r="F133" s="2"/>
      <c r="G133" s="28"/>
      <c r="H133" s="46" t="s">
        <v>50</v>
      </c>
      <c r="I133" s="45">
        <f>E101</f>
        <v>1300</v>
      </c>
      <c r="J133" s="46" t="s">
        <v>284</v>
      </c>
      <c r="K133" s="46">
        <f>I133</f>
        <v>1300</v>
      </c>
      <c r="L133" s="31"/>
      <c r="N133" s="34"/>
      <c r="O133" s="2"/>
      <c r="P133" s="2"/>
    </row>
    <row r="134" spans="2:16" s="26" customFormat="1" ht="12.75" customHeight="1" x14ac:dyDescent="0.2">
      <c r="D134" s="34"/>
      <c r="N134" s="34"/>
      <c r="P134" s="12"/>
    </row>
    <row r="135" spans="2:16" s="26" customFormat="1" hidden="1" x14ac:dyDescent="0.2">
      <c r="B135" s="35" t="s">
        <v>168</v>
      </c>
      <c r="C135" s="36" t="s">
        <v>181</v>
      </c>
      <c r="D135" s="37"/>
      <c r="E135" s="38"/>
      <c r="P135" s="12"/>
    </row>
    <row r="136" spans="2:16" s="26" customFormat="1" hidden="1" x14ac:dyDescent="0.2">
      <c r="B136" s="35" t="s">
        <v>169</v>
      </c>
      <c r="C136" s="36" t="s">
        <v>265</v>
      </c>
      <c r="D136" s="37"/>
      <c r="E136" s="37"/>
      <c r="F136" s="38"/>
      <c r="P136" s="12"/>
    </row>
    <row r="137" spans="2:16" s="26" customFormat="1" hidden="1" x14ac:dyDescent="0.2">
      <c r="B137" s="35" t="s">
        <v>170</v>
      </c>
      <c r="C137" s="26" t="s">
        <v>312</v>
      </c>
      <c r="D137" s="37"/>
      <c r="E137" s="37"/>
      <c r="F137" s="38"/>
      <c r="P137" s="12"/>
    </row>
    <row r="138" spans="2:16" s="26" customFormat="1" hidden="1" x14ac:dyDescent="0.2">
      <c r="B138" s="35" t="s">
        <v>171</v>
      </c>
      <c r="C138" s="26" t="s">
        <v>311</v>
      </c>
      <c r="D138" s="37"/>
      <c r="E138" s="37"/>
      <c r="F138" s="36"/>
      <c r="N138" s="34"/>
      <c r="P138" s="12"/>
    </row>
    <row r="139" spans="2:16" s="26" customFormat="1" hidden="1" x14ac:dyDescent="0.2">
      <c r="B139" s="35" t="s">
        <v>175</v>
      </c>
      <c r="C139" s="36" t="s">
        <v>266</v>
      </c>
      <c r="D139" s="37"/>
      <c r="E139" s="37"/>
      <c r="F139" s="36"/>
      <c r="N139" s="34"/>
      <c r="P139" s="12"/>
    </row>
    <row r="140" spans="2:16" s="26" customFormat="1" hidden="1" x14ac:dyDescent="0.2">
      <c r="B140" s="35" t="s">
        <v>172</v>
      </c>
      <c r="C140" s="26" t="s">
        <v>362</v>
      </c>
      <c r="D140" s="37"/>
      <c r="E140" s="37"/>
      <c r="F140" s="36"/>
      <c r="N140" s="34"/>
      <c r="P140" s="12"/>
    </row>
    <row r="141" spans="2:16" s="26" customFormat="1" hidden="1" x14ac:dyDescent="0.2">
      <c r="B141" s="35" t="s">
        <v>178</v>
      </c>
      <c r="C141" s="36" t="s">
        <v>366</v>
      </c>
      <c r="D141" s="37"/>
      <c r="E141" s="37"/>
      <c r="F141" s="36"/>
      <c r="N141" s="34"/>
      <c r="P141" s="12"/>
    </row>
    <row r="142" spans="2:16" s="26" customFormat="1" hidden="1" x14ac:dyDescent="0.2">
      <c r="B142" s="35" t="s">
        <v>269</v>
      </c>
      <c r="C142" s="36" t="s">
        <v>271</v>
      </c>
      <c r="D142" s="37"/>
      <c r="E142" s="37"/>
      <c r="F142" s="36"/>
      <c r="N142" s="34"/>
      <c r="P142" s="12"/>
    </row>
    <row r="143" spans="2:16" s="26" customFormat="1" hidden="1" x14ac:dyDescent="0.2">
      <c r="B143" s="35" t="s">
        <v>270</v>
      </c>
      <c r="C143" s="36" t="s">
        <v>363</v>
      </c>
      <c r="D143" s="37"/>
      <c r="E143" s="37"/>
      <c r="F143" s="36"/>
      <c r="N143" s="34"/>
      <c r="P143" s="12"/>
    </row>
    <row r="144" spans="2:16" s="26" customFormat="1" hidden="1" x14ac:dyDescent="0.2">
      <c r="B144" s="35" t="s">
        <v>272</v>
      </c>
      <c r="C144" s="36" t="s">
        <v>273</v>
      </c>
      <c r="D144" s="37"/>
      <c r="E144" s="37"/>
      <c r="F144" s="36"/>
      <c r="N144" s="34"/>
      <c r="P144" s="12"/>
    </row>
    <row r="145" spans="1:16" s="26" customFormat="1" hidden="1" x14ac:dyDescent="0.2"/>
    <row r="146" spans="1:16" s="26" customFormat="1" x14ac:dyDescent="0.2">
      <c r="A146" s="26">
        <v>3</v>
      </c>
      <c r="B146" s="26" t="s">
        <v>199</v>
      </c>
      <c r="C146" s="34"/>
      <c r="D146" s="34"/>
      <c r="E146" s="34"/>
      <c r="F146" s="34"/>
    </row>
    <row r="147" spans="1:16" s="26" customFormat="1" x14ac:dyDescent="0.2">
      <c r="C147" s="100" t="s">
        <v>400</v>
      </c>
      <c r="D147" s="100"/>
      <c r="E147" s="100"/>
      <c r="F147" s="100"/>
      <c r="G147" s="2"/>
      <c r="H147" s="100" t="s">
        <v>401</v>
      </c>
      <c r="I147" s="100"/>
      <c r="J147" s="100"/>
      <c r="K147" s="100"/>
      <c r="L147" s="2"/>
      <c r="M147" s="100" t="s">
        <v>402</v>
      </c>
      <c r="N147" s="100"/>
      <c r="O147" s="100"/>
      <c r="P147" s="100"/>
    </row>
    <row r="148" spans="1:16" s="26" customFormat="1" x14ac:dyDescent="0.2">
      <c r="C148" s="26" t="s">
        <v>284</v>
      </c>
      <c r="D148" s="32">
        <f>F32+J32</f>
        <v>45000</v>
      </c>
      <c r="E148" s="26" t="s">
        <v>307</v>
      </c>
      <c r="F148" s="26">
        <f>F38+J38</f>
        <v>85000</v>
      </c>
      <c r="G148" s="28"/>
      <c r="H148" s="40" t="s">
        <v>33</v>
      </c>
      <c r="I148" s="30"/>
      <c r="J148" s="29"/>
      <c r="K148" s="29"/>
      <c r="L148" s="31"/>
      <c r="M148" s="26" t="s">
        <v>284</v>
      </c>
      <c r="N148" s="32">
        <f>D148-K159</f>
        <v>43400</v>
      </c>
      <c r="O148" s="26" t="s">
        <v>307</v>
      </c>
      <c r="P148" s="26">
        <f>F148-I159</f>
        <v>83400</v>
      </c>
    </row>
    <row r="149" spans="1:16" s="26" customFormat="1" x14ac:dyDescent="0.2">
      <c r="C149" s="2" t="s">
        <v>233</v>
      </c>
      <c r="D149" s="32">
        <f>F33+J33</f>
        <v>55000</v>
      </c>
      <c r="E149" s="2" t="s">
        <v>235</v>
      </c>
      <c r="F149" s="26">
        <f>F39+J39</f>
        <v>40000</v>
      </c>
      <c r="G149" s="28"/>
      <c r="H149" s="29" t="s">
        <v>34</v>
      </c>
      <c r="I149" s="30">
        <f>J39</f>
        <v>20000</v>
      </c>
      <c r="J149" s="29" t="s">
        <v>39</v>
      </c>
      <c r="K149" s="29">
        <f>D150</f>
        <v>30000</v>
      </c>
      <c r="L149" s="31"/>
      <c r="M149" s="2" t="s">
        <v>238</v>
      </c>
      <c r="N149" s="32">
        <f>D149-K150</f>
        <v>54100</v>
      </c>
      <c r="O149" s="2" t="s">
        <v>239</v>
      </c>
      <c r="P149" s="26">
        <f>F149-I149</f>
        <v>20000</v>
      </c>
    </row>
    <row r="150" spans="1:16" s="26" customFormat="1" x14ac:dyDescent="0.2">
      <c r="C150" s="2" t="s">
        <v>155</v>
      </c>
      <c r="D150" s="33">
        <f>F34+J34</f>
        <v>30000</v>
      </c>
      <c r="E150" s="2" t="s">
        <v>360</v>
      </c>
      <c r="F150" s="26">
        <f>F40+J40</f>
        <v>220000</v>
      </c>
      <c r="G150" s="28"/>
      <c r="H150" s="29" t="s">
        <v>40</v>
      </c>
      <c r="I150" s="30">
        <f>J40</f>
        <v>50000</v>
      </c>
      <c r="J150" s="29" t="s">
        <v>37</v>
      </c>
      <c r="K150" s="29">
        <f>-F86-F97</f>
        <v>900</v>
      </c>
      <c r="L150" s="31"/>
      <c r="M150" s="2" t="s">
        <v>155</v>
      </c>
      <c r="N150" s="33">
        <f>D150-K149</f>
        <v>0</v>
      </c>
      <c r="O150" s="2" t="s">
        <v>360</v>
      </c>
      <c r="P150" s="26">
        <f>F150+K151-I150</f>
        <v>187340</v>
      </c>
    </row>
    <row r="151" spans="1:16" s="26" customFormat="1" x14ac:dyDescent="0.2">
      <c r="C151" s="2" t="s">
        <v>406</v>
      </c>
      <c r="D151" s="33">
        <f>F35+J35</f>
        <v>215000</v>
      </c>
      <c r="F151" s="12"/>
      <c r="G151" s="28"/>
      <c r="H151" s="29" t="s">
        <v>546</v>
      </c>
      <c r="I151" s="30">
        <f>E97+E86</f>
        <v>2000</v>
      </c>
      <c r="J151" s="29" t="s">
        <v>41</v>
      </c>
      <c r="K151" s="29">
        <f>SUM(D80:F80)</f>
        <v>17340</v>
      </c>
      <c r="L151" s="31"/>
      <c r="M151" s="2" t="s">
        <v>406</v>
      </c>
      <c r="N151" s="33">
        <f>D151+I151</f>
        <v>217000</v>
      </c>
      <c r="O151" s="26" t="s">
        <v>364</v>
      </c>
      <c r="P151" s="12">
        <f>K152</f>
        <v>28560</v>
      </c>
    </row>
    <row r="152" spans="1:16" s="26" customFormat="1" x14ac:dyDescent="0.2">
      <c r="D152" s="33"/>
      <c r="H152" s="29" t="s">
        <v>42</v>
      </c>
      <c r="I152" s="30">
        <f>D86</f>
        <v>4800</v>
      </c>
      <c r="J152" s="29" t="s">
        <v>43</v>
      </c>
      <c r="K152" s="29">
        <f>G97</f>
        <v>28560</v>
      </c>
      <c r="M152" s="26" t="s">
        <v>315</v>
      </c>
      <c r="N152" s="33">
        <f>I152</f>
        <v>4800</v>
      </c>
    </row>
    <row r="153" spans="1:16" s="26" customFormat="1" x14ac:dyDescent="0.2">
      <c r="C153" s="26" t="s">
        <v>314</v>
      </c>
      <c r="D153" s="32">
        <f>-(F44+J44)</f>
        <v>210000</v>
      </c>
      <c r="E153" s="26" t="s">
        <v>313</v>
      </c>
      <c r="F153" s="26">
        <f>F43+J43</f>
        <v>250000</v>
      </c>
      <c r="G153" s="28"/>
      <c r="I153" s="32"/>
      <c r="L153" s="31"/>
      <c r="N153" s="33"/>
    </row>
    <row r="154" spans="1:16" s="26" customFormat="1" x14ac:dyDescent="0.2">
      <c r="C154" s="26" t="s">
        <v>360</v>
      </c>
      <c r="D154" s="32">
        <f>F153-D153</f>
        <v>40000</v>
      </c>
      <c r="F154" s="2"/>
      <c r="G154" s="28"/>
      <c r="H154" s="41" t="s">
        <v>44</v>
      </c>
      <c r="I154" s="42"/>
      <c r="J154" s="43"/>
      <c r="K154" s="43"/>
      <c r="L154" s="31"/>
      <c r="M154" s="26" t="s">
        <v>418</v>
      </c>
      <c r="N154" s="32">
        <f>D153+I155-K158</f>
        <v>195250</v>
      </c>
      <c r="O154" s="26" t="s">
        <v>419</v>
      </c>
      <c r="P154" s="26">
        <f>F153-I158</f>
        <v>235000</v>
      </c>
    </row>
    <row r="155" spans="1:16" s="26" customFormat="1" x14ac:dyDescent="0.2">
      <c r="C155" s="26" t="s">
        <v>241</v>
      </c>
      <c r="D155" s="32"/>
      <c r="F155" s="2"/>
      <c r="G155" s="28"/>
      <c r="H155" s="43" t="s">
        <v>45</v>
      </c>
      <c r="I155" s="42">
        <f>-E80-E91</f>
        <v>250.00000000000017</v>
      </c>
      <c r="J155" s="43" t="s">
        <v>46</v>
      </c>
      <c r="K155" s="43">
        <f>I155</f>
        <v>250.00000000000017</v>
      </c>
      <c r="L155" s="31"/>
      <c r="M155" s="26" t="s">
        <v>360</v>
      </c>
      <c r="N155" s="32">
        <f>P154-N154</f>
        <v>39750</v>
      </c>
      <c r="P155" s="2"/>
    </row>
    <row r="156" spans="1:16" s="26" customFormat="1" x14ac:dyDescent="0.2">
      <c r="G156" s="28"/>
      <c r="I156" s="32"/>
      <c r="L156" s="31"/>
      <c r="M156" s="26" t="s">
        <v>242</v>
      </c>
      <c r="N156" s="32"/>
      <c r="P156" s="2"/>
    </row>
    <row r="157" spans="1:16" s="26" customFormat="1" x14ac:dyDescent="0.2">
      <c r="F157" s="2"/>
      <c r="G157" s="28"/>
      <c r="H157" s="44" t="s">
        <v>47</v>
      </c>
      <c r="I157" s="45"/>
      <c r="J157" s="46"/>
      <c r="K157" s="46"/>
      <c r="L157" s="31"/>
      <c r="P157" s="2"/>
    </row>
    <row r="158" spans="1:16" s="26" customFormat="1" x14ac:dyDescent="0.2">
      <c r="F158" s="2"/>
      <c r="G158" s="28"/>
      <c r="H158" s="46" t="s">
        <v>48</v>
      </c>
      <c r="I158" s="45">
        <f>C102</f>
        <v>15000</v>
      </c>
      <c r="J158" s="46" t="s">
        <v>49</v>
      </c>
      <c r="K158" s="46">
        <f>I158</f>
        <v>15000</v>
      </c>
      <c r="L158" s="31"/>
      <c r="P158" s="2"/>
    </row>
    <row r="159" spans="1:16" s="26" customFormat="1" x14ac:dyDescent="0.2">
      <c r="F159" s="2"/>
      <c r="G159" s="28"/>
      <c r="H159" s="46" t="s">
        <v>51</v>
      </c>
      <c r="I159" s="45">
        <f>E102</f>
        <v>1600</v>
      </c>
      <c r="J159" s="46" t="s">
        <v>52</v>
      </c>
      <c r="K159" s="46">
        <f>I159</f>
        <v>1600</v>
      </c>
      <c r="L159" s="31"/>
      <c r="P159" s="2"/>
    </row>
    <row r="160" spans="1:16" s="26" customFormat="1" x14ac:dyDescent="0.2">
      <c r="F160" s="2"/>
      <c r="G160" s="28"/>
      <c r="L160" s="31"/>
      <c r="O160" s="2"/>
      <c r="P160" s="2"/>
    </row>
    <row r="161" spans="1:16" s="26" customFormat="1" x14ac:dyDescent="0.2">
      <c r="D161" s="34"/>
      <c r="E161" s="2"/>
      <c r="F161" s="2"/>
      <c r="G161" s="28"/>
      <c r="I161" s="34"/>
      <c r="O161" s="2"/>
      <c r="P161" s="2"/>
    </row>
    <row r="162" spans="1:16" s="26" customFormat="1" hidden="1" x14ac:dyDescent="0.2">
      <c r="B162" s="35" t="s">
        <v>168</v>
      </c>
      <c r="C162" s="36" t="s">
        <v>181</v>
      </c>
      <c r="D162" s="37"/>
      <c r="E162" s="38"/>
      <c r="P162" s="12"/>
    </row>
    <row r="163" spans="1:16" s="26" customFormat="1" hidden="1" x14ac:dyDescent="0.2">
      <c r="B163" s="35" t="s">
        <v>169</v>
      </c>
      <c r="C163" s="36" t="s">
        <v>265</v>
      </c>
      <c r="D163" s="37"/>
      <c r="E163" s="37"/>
      <c r="F163" s="38"/>
      <c r="P163" s="12"/>
    </row>
    <row r="164" spans="1:16" s="26" customFormat="1" hidden="1" x14ac:dyDescent="0.2">
      <c r="B164" s="35" t="s">
        <v>170</v>
      </c>
      <c r="C164" s="26" t="s">
        <v>312</v>
      </c>
      <c r="D164" s="37"/>
      <c r="E164" s="37"/>
      <c r="F164" s="38"/>
      <c r="P164" s="12"/>
    </row>
    <row r="165" spans="1:16" s="26" customFormat="1" hidden="1" x14ac:dyDescent="0.2">
      <c r="B165" s="35" t="s">
        <v>171</v>
      </c>
      <c r="C165" s="26" t="s">
        <v>311</v>
      </c>
      <c r="D165" s="37"/>
      <c r="E165" s="37"/>
      <c r="F165" s="36"/>
      <c r="N165" s="34"/>
      <c r="P165" s="12"/>
    </row>
    <row r="166" spans="1:16" s="26" customFormat="1" hidden="1" x14ac:dyDescent="0.2">
      <c r="B166" s="35" t="s">
        <v>175</v>
      </c>
      <c r="C166" s="36" t="s">
        <v>266</v>
      </c>
      <c r="D166" s="37"/>
      <c r="E166" s="37"/>
      <c r="F166" s="36"/>
      <c r="N166" s="34"/>
      <c r="P166" s="12"/>
    </row>
    <row r="167" spans="1:16" s="26" customFormat="1" hidden="1" x14ac:dyDescent="0.2">
      <c r="B167" s="35" t="s">
        <v>172</v>
      </c>
      <c r="C167" s="26" t="s">
        <v>362</v>
      </c>
      <c r="D167" s="37"/>
      <c r="E167" s="37"/>
      <c r="F167" s="36"/>
      <c r="N167" s="34"/>
      <c r="P167" s="12"/>
    </row>
    <row r="168" spans="1:16" s="26" customFormat="1" hidden="1" x14ac:dyDescent="0.2">
      <c r="B168" s="35" t="s">
        <v>178</v>
      </c>
      <c r="C168" s="36" t="s">
        <v>366</v>
      </c>
      <c r="D168" s="37"/>
      <c r="E168" s="37"/>
      <c r="F168" s="36"/>
      <c r="N168" s="34"/>
      <c r="P168" s="12"/>
    </row>
    <row r="169" spans="1:16" s="26" customFormat="1" hidden="1" x14ac:dyDescent="0.2">
      <c r="B169" s="35" t="s">
        <v>269</v>
      </c>
      <c r="C169" s="36" t="s">
        <v>271</v>
      </c>
      <c r="D169" s="37"/>
      <c r="E169" s="37"/>
      <c r="F169" s="36"/>
      <c r="N169" s="34"/>
      <c r="P169" s="12"/>
    </row>
    <row r="170" spans="1:16" s="26" customFormat="1" hidden="1" x14ac:dyDescent="0.2">
      <c r="B170" s="35" t="s">
        <v>270</v>
      </c>
      <c r="C170" s="36" t="s">
        <v>363</v>
      </c>
      <c r="D170" s="37"/>
      <c r="E170" s="37"/>
      <c r="F170" s="36"/>
      <c r="N170" s="34"/>
      <c r="P170" s="12"/>
    </row>
    <row r="171" spans="1:16" s="26" customFormat="1" hidden="1" x14ac:dyDescent="0.2">
      <c r="B171" s="35" t="s">
        <v>272</v>
      </c>
      <c r="C171" s="36" t="s">
        <v>273</v>
      </c>
      <c r="D171" s="37"/>
      <c r="E171" s="37"/>
      <c r="F171" s="36"/>
      <c r="N171" s="34"/>
      <c r="P171" s="12"/>
    </row>
    <row r="172" spans="1:16" s="26" customFormat="1" ht="18" hidden="1" customHeight="1" x14ac:dyDescent="0.2">
      <c r="B172" s="35"/>
      <c r="D172" s="34"/>
      <c r="P172" s="12"/>
    </row>
    <row r="173" spans="1:16" s="34" customFormat="1" x14ac:dyDescent="0.2">
      <c r="A173" s="34">
        <v>4</v>
      </c>
      <c r="B173" s="34" t="s">
        <v>455</v>
      </c>
      <c r="F173" s="47"/>
      <c r="M173" s="26"/>
      <c r="N173" s="26"/>
      <c r="P173" s="47"/>
    </row>
    <row r="174" spans="1:16" s="26" customFormat="1" x14ac:dyDescent="0.2">
      <c r="B174" s="102"/>
      <c r="C174" s="102"/>
      <c r="D174" s="48" t="s">
        <v>239</v>
      </c>
      <c r="E174" s="48" t="s">
        <v>360</v>
      </c>
      <c r="F174" s="23" t="s">
        <v>364</v>
      </c>
      <c r="G174" s="48" t="s">
        <v>243</v>
      </c>
      <c r="P174" s="12"/>
    </row>
    <row r="175" spans="1:16" s="26" customFormat="1" x14ac:dyDescent="0.2">
      <c r="B175" s="102" t="s">
        <v>478</v>
      </c>
      <c r="C175" s="102"/>
      <c r="D175" s="49">
        <f>D39</f>
        <v>20000</v>
      </c>
      <c r="E175" s="49">
        <f>D40</f>
        <v>120000</v>
      </c>
      <c r="F175" s="22">
        <v>0</v>
      </c>
      <c r="G175" s="49">
        <f>SUM(D175:F175)</f>
        <v>140000</v>
      </c>
      <c r="P175" s="12"/>
    </row>
    <row r="176" spans="1:16" s="26" customFormat="1" x14ac:dyDescent="0.2">
      <c r="B176" s="103" t="s">
        <v>605</v>
      </c>
      <c r="C176" s="104"/>
      <c r="D176" s="49"/>
      <c r="E176" s="49"/>
      <c r="F176" s="50">
        <f>C90</f>
        <v>16800</v>
      </c>
      <c r="G176" s="49">
        <f>SUM(D176:F176)</f>
        <v>16800</v>
      </c>
      <c r="P176" s="12"/>
    </row>
    <row r="177" spans="1:16" s="26" customFormat="1" x14ac:dyDescent="0.2">
      <c r="B177" s="102" t="s">
        <v>420</v>
      </c>
      <c r="C177" s="102"/>
      <c r="D177" s="51"/>
      <c r="E177" s="51">
        <f>F185+F186</f>
        <v>35450</v>
      </c>
      <c r="F177" s="51">
        <f>F187</f>
        <v>3900</v>
      </c>
      <c r="G177" s="51">
        <f>SUM(E177:F177)</f>
        <v>39350</v>
      </c>
      <c r="P177" s="12"/>
    </row>
    <row r="178" spans="1:16" s="26" customFormat="1" x14ac:dyDescent="0.2">
      <c r="B178" s="102" t="s">
        <v>167</v>
      </c>
      <c r="C178" s="102"/>
      <c r="D178" s="51">
        <f>SUM(D175:D177)</f>
        <v>20000</v>
      </c>
      <c r="E178" s="51">
        <f>SUM(E175:E177)</f>
        <v>155450</v>
      </c>
      <c r="F178" s="51">
        <f>SUM(F175:F177)</f>
        <v>20700</v>
      </c>
      <c r="G178" s="51">
        <f>SUM(G175:G177)</f>
        <v>196150</v>
      </c>
      <c r="P178" s="12"/>
    </row>
    <row r="179" spans="1:16" s="26" customFormat="1" x14ac:dyDescent="0.2">
      <c r="B179" s="102" t="s">
        <v>207</v>
      </c>
      <c r="C179" s="102"/>
      <c r="D179" s="49">
        <f>D178</f>
        <v>20000</v>
      </c>
      <c r="E179" s="49">
        <f>E178</f>
        <v>155450</v>
      </c>
      <c r="F179" s="49">
        <f>F178</f>
        <v>20700</v>
      </c>
      <c r="G179" s="49">
        <f>SUM(D179:F179)</f>
        <v>196150</v>
      </c>
      <c r="P179" s="12"/>
    </row>
    <row r="180" spans="1:16" s="26" customFormat="1" x14ac:dyDescent="0.2">
      <c r="B180" s="102" t="s">
        <v>420</v>
      </c>
      <c r="C180" s="102"/>
      <c r="D180" s="51"/>
      <c r="E180" s="51">
        <f>G185+G186</f>
        <v>31890</v>
      </c>
      <c r="F180" s="51">
        <f>G187</f>
        <v>7860</v>
      </c>
      <c r="G180" s="51">
        <f>SUM(E180:F180)</f>
        <v>39750</v>
      </c>
      <c r="P180" s="12"/>
    </row>
    <row r="181" spans="1:16" s="26" customFormat="1" x14ac:dyDescent="0.2">
      <c r="B181" s="102" t="s">
        <v>182</v>
      </c>
      <c r="C181" s="102"/>
      <c r="D181" s="51">
        <f>SUM(D179:D180)</f>
        <v>20000</v>
      </c>
      <c r="E181" s="51">
        <f>SUM(E179:E180)</f>
        <v>187340</v>
      </c>
      <c r="F181" s="51">
        <f>SUM(F179:F180)</f>
        <v>28560</v>
      </c>
      <c r="G181" s="51">
        <f>SUM(G179:G180)</f>
        <v>235900</v>
      </c>
      <c r="P181" s="12"/>
    </row>
    <row r="182" spans="1:16" s="26" customFormat="1" x14ac:dyDescent="0.2">
      <c r="C182" s="36"/>
      <c r="D182" s="37"/>
      <c r="E182" s="37"/>
      <c r="F182" s="37"/>
      <c r="G182" s="37"/>
      <c r="P182" s="12"/>
    </row>
    <row r="183" spans="1:16" x14ac:dyDescent="0.2">
      <c r="B183" s="52" t="s">
        <v>388</v>
      </c>
      <c r="C183" s="34"/>
      <c r="D183" s="34"/>
      <c r="E183" s="47"/>
      <c r="F183" s="26"/>
    </row>
    <row r="184" spans="1:16" x14ac:dyDescent="0.2">
      <c r="B184" s="26"/>
      <c r="C184" s="26"/>
      <c r="D184" s="26"/>
      <c r="F184" s="53" t="s">
        <v>316</v>
      </c>
      <c r="G184" s="53" t="s">
        <v>317</v>
      </c>
    </row>
    <row r="185" spans="1:16" x14ac:dyDescent="0.2">
      <c r="B185" s="28">
        <v>1</v>
      </c>
      <c r="C185" s="34" t="s">
        <v>572</v>
      </c>
      <c r="D185" s="26"/>
      <c r="F185" s="54">
        <f>E45</f>
        <v>30000</v>
      </c>
      <c r="G185" s="54">
        <f>F45</f>
        <v>20000</v>
      </c>
      <c r="H185" s="26" t="s">
        <v>78</v>
      </c>
    </row>
    <row r="186" spans="1:16" x14ac:dyDescent="0.2">
      <c r="B186" s="28">
        <v>2</v>
      </c>
      <c r="C186" s="26" t="s">
        <v>26</v>
      </c>
      <c r="D186" s="26"/>
      <c r="F186" s="54">
        <f>SUM(D79:E79)</f>
        <v>5450</v>
      </c>
      <c r="G186" s="54">
        <f>D80+E80</f>
        <v>11890</v>
      </c>
      <c r="H186" s="26"/>
    </row>
    <row r="187" spans="1:16" x14ac:dyDescent="0.2">
      <c r="B187" s="28">
        <v>3</v>
      </c>
      <c r="C187" s="34" t="s">
        <v>387</v>
      </c>
      <c r="D187" s="26"/>
      <c r="F187" s="55">
        <f>D90+E90</f>
        <v>3900</v>
      </c>
      <c r="G187" s="55">
        <f>D91+E91</f>
        <v>7860</v>
      </c>
      <c r="H187" s="26" t="s">
        <v>368</v>
      </c>
    </row>
    <row r="188" spans="1:16" x14ac:dyDescent="0.2">
      <c r="B188" s="28"/>
      <c r="C188" s="26"/>
      <c r="D188" s="26"/>
      <c r="F188" s="26">
        <f>SUM(F185:F187)</f>
        <v>39350</v>
      </c>
      <c r="G188" s="26">
        <f>SUM(G185:G187)</f>
        <v>39750</v>
      </c>
    </row>
    <row r="191" spans="1:16" hidden="1" x14ac:dyDescent="0.2">
      <c r="A191" s="2" t="s">
        <v>244</v>
      </c>
      <c r="B191" s="2" t="s">
        <v>245</v>
      </c>
    </row>
    <row r="192" spans="1:16" hidden="1" x14ac:dyDescent="0.2">
      <c r="B192" s="2" t="s">
        <v>246</v>
      </c>
    </row>
    <row r="193" spans="2:11" hidden="1" x14ac:dyDescent="0.2">
      <c r="C193" s="2" t="s">
        <v>247</v>
      </c>
      <c r="K193" s="56"/>
    </row>
    <row r="194" spans="2:11" hidden="1" x14ac:dyDescent="0.2">
      <c r="C194" s="2" t="s">
        <v>248</v>
      </c>
    </row>
    <row r="195" spans="2:11" hidden="1" x14ac:dyDescent="0.2">
      <c r="C195" s="2" t="s">
        <v>297</v>
      </c>
    </row>
    <row r="196" spans="2:11" hidden="1" x14ac:dyDescent="0.2">
      <c r="C196" s="2" t="s">
        <v>298</v>
      </c>
    </row>
    <row r="197" spans="2:11" hidden="1" x14ac:dyDescent="0.2">
      <c r="C197" s="2" t="s">
        <v>299</v>
      </c>
    </row>
    <row r="198" spans="2:11" hidden="1" x14ac:dyDescent="0.2"/>
    <row r="199" spans="2:11" hidden="1" x14ac:dyDescent="0.2">
      <c r="B199" s="2" t="s">
        <v>249</v>
      </c>
    </row>
    <row r="200" spans="2:11" hidden="1" x14ac:dyDescent="0.2">
      <c r="C200" s="2" t="s">
        <v>250</v>
      </c>
    </row>
    <row r="201" spans="2:11" hidden="1" x14ac:dyDescent="0.2">
      <c r="C201" s="2" t="s">
        <v>251</v>
      </c>
    </row>
    <row r="202" spans="2:11" hidden="1" x14ac:dyDescent="0.2"/>
    <row r="203" spans="2:11" hidden="1" x14ac:dyDescent="0.2">
      <c r="C203" s="116" t="s">
        <v>375</v>
      </c>
      <c r="D203" s="116"/>
      <c r="E203" s="57">
        <f>I116</f>
        <v>0</v>
      </c>
      <c r="F203" s="101" t="s">
        <v>391</v>
      </c>
      <c r="G203" s="101"/>
      <c r="H203" s="57">
        <f>K140</f>
        <v>0</v>
      </c>
    </row>
    <row r="204" spans="2:11" hidden="1" x14ac:dyDescent="0.2">
      <c r="C204" s="116" t="s">
        <v>371</v>
      </c>
      <c r="D204" s="116"/>
      <c r="E204" s="58">
        <v>0</v>
      </c>
      <c r="F204" s="110" t="s">
        <v>369</v>
      </c>
      <c r="G204" s="110"/>
      <c r="H204" s="108">
        <f>K142</f>
        <v>0</v>
      </c>
    </row>
    <row r="205" spans="2:11" hidden="1" x14ac:dyDescent="0.2">
      <c r="C205" s="110" t="s">
        <v>372</v>
      </c>
      <c r="D205" s="110"/>
      <c r="E205" s="108">
        <f>I141+I140</f>
        <v>0</v>
      </c>
      <c r="F205" s="110"/>
      <c r="G205" s="110"/>
      <c r="H205" s="109"/>
    </row>
    <row r="206" spans="2:11" hidden="1" x14ac:dyDescent="0.2">
      <c r="C206" s="110"/>
      <c r="D206" s="110"/>
      <c r="E206" s="111"/>
      <c r="F206" s="112" t="s">
        <v>370</v>
      </c>
      <c r="G206" s="113"/>
      <c r="H206" s="59">
        <f>K143</f>
        <v>0</v>
      </c>
    </row>
    <row r="207" spans="2:11" hidden="1" x14ac:dyDescent="0.2">
      <c r="C207" s="110"/>
      <c r="D207" s="110"/>
      <c r="E207" s="109"/>
      <c r="F207" s="114" t="s">
        <v>389</v>
      </c>
      <c r="G207" s="115"/>
      <c r="H207" s="60">
        <f>K141</f>
        <v>0</v>
      </c>
    </row>
    <row r="208" spans="2:11" hidden="1" x14ac:dyDescent="0.2">
      <c r="C208" s="36"/>
      <c r="D208" s="37"/>
      <c r="E208" s="37"/>
      <c r="F208" s="37"/>
      <c r="G208" s="37"/>
      <c r="H208" s="26"/>
    </row>
    <row r="209" spans="3:8" hidden="1" x14ac:dyDescent="0.2">
      <c r="C209" s="110" t="s">
        <v>373</v>
      </c>
      <c r="D209" s="110"/>
      <c r="E209" s="25">
        <f>I145</f>
        <v>0</v>
      </c>
      <c r="F209" s="37"/>
      <c r="G209" s="37"/>
      <c r="H209" s="26"/>
    </row>
    <row r="210" spans="3:8" hidden="1" x14ac:dyDescent="0.2">
      <c r="C210" s="106" t="s">
        <v>376</v>
      </c>
      <c r="D210" s="107"/>
      <c r="E210" s="61">
        <v>0</v>
      </c>
      <c r="F210" s="37"/>
      <c r="G210" s="37"/>
      <c r="H210" s="26"/>
    </row>
    <row r="211" spans="3:8" hidden="1" x14ac:dyDescent="0.2">
      <c r="C211" s="106" t="s">
        <v>390</v>
      </c>
      <c r="D211" s="107"/>
      <c r="E211" s="51">
        <f>-K146</f>
        <v>0</v>
      </c>
      <c r="F211" s="37"/>
      <c r="G211" s="37"/>
      <c r="H211" s="26"/>
    </row>
  </sheetData>
  <mergeCells count="42">
    <mergeCell ref="B24:B25"/>
    <mergeCell ref="E71:F71"/>
    <mergeCell ref="B71:B72"/>
    <mergeCell ref="C24:D24"/>
    <mergeCell ref="E24:F24"/>
    <mergeCell ref="D30:F30"/>
    <mergeCell ref="C71:D71"/>
    <mergeCell ref="H16:I16"/>
    <mergeCell ref="H17:I17"/>
    <mergeCell ref="H18:I18"/>
    <mergeCell ref="H19:I19"/>
    <mergeCell ref="H20:I20"/>
    <mergeCell ref="H30:J30"/>
    <mergeCell ref="B174:C174"/>
    <mergeCell ref="B175:C175"/>
    <mergeCell ref="C147:F147"/>
    <mergeCell ref="C211:D211"/>
    <mergeCell ref="H204:H205"/>
    <mergeCell ref="C205:D207"/>
    <mergeCell ref="E205:E207"/>
    <mergeCell ref="F206:G206"/>
    <mergeCell ref="F207:G207"/>
    <mergeCell ref="C209:D209"/>
    <mergeCell ref="C210:D210"/>
    <mergeCell ref="C204:D204"/>
    <mergeCell ref="F204:G205"/>
    <mergeCell ref="C203:D203"/>
    <mergeCell ref="B178:C178"/>
    <mergeCell ref="M108:P108"/>
    <mergeCell ref="C108:F108"/>
    <mergeCell ref="H108:K108"/>
    <mergeCell ref="C121:F121"/>
    <mergeCell ref="F203:G203"/>
    <mergeCell ref="M121:P121"/>
    <mergeCell ref="H147:K147"/>
    <mergeCell ref="B181:C181"/>
    <mergeCell ref="B177:C177"/>
    <mergeCell ref="B176:C176"/>
    <mergeCell ref="M147:P147"/>
    <mergeCell ref="H121:K121"/>
    <mergeCell ref="B179:C179"/>
    <mergeCell ref="B180:C180"/>
  </mergeCells>
  <phoneticPr fontId="3" type="noConversion"/>
  <pageMargins left="0.70866141732283472" right="0.70866141732283472" top="0.3" bottom="0.21" header="0.31496062992125984" footer="0.17"/>
  <pageSetup paperSize="9" scale="80" orientation="landscape" r:id="rId1"/>
  <ignoredErrors>
    <ignoredError sqref="N111 E73:E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72"/>
  <sheetViews>
    <sheetView view="pageBreakPreview" topLeftCell="A109" zoomScale="91" zoomScaleNormal="100" zoomScaleSheetLayoutView="91" workbookViewId="0">
      <selection activeCell="F66" sqref="F66"/>
    </sheetView>
  </sheetViews>
  <sheetFormatPr defaultRowHeight="13.5" x14ac:dyDescent="0.2"/>
  <cols>
    <col min="1" max="1" width="5.28515625" style="2" customWidth="1"/>
    <col min="2" max="3" width="11.85546875" style="2" customWidth="1"/>
    <col min="4" max="10" width="11.28515625" style="2" customWidth="1"/>
    <col min="11" max="13" width="9.140625" style="2"/>
    <col min="14" max="14" width="10.42578125" style="2" customWidth="1"/>
    <col min="15" max="15" width="9.140625" style="2"/>
    <col min="16" max="16" width="10.42578125" style="2" customWidth="1"/>
    <col min="17" max="16384" width="9.140625" style="2"/>
  </cols>
  <sheetData>
    <row r="1" spans="1:12" x14ac:dyDescent="0.2">
      <c r="A1" s="63" t="s">
        <v>424</v>
      </c>
    </row>
    <row r="4" spans="1:12" x14ac:dyDescent="0.2">
      <c r="A4" s="2">
        <v>1</v>
      </c>
      <c r="B4" s="2" t="s">
        <v>19</v>
      </c>
    </row>
    <row r="5" spans="1:12" x14ac:dyDescent="0.2">
      <c r="B5" s="2" t="s">
        <v>576</v>
      </c>
    </row>
    <row r="6" spans="1:12" x14ac:dyDescent="0.2">
      <c r="B6" s="2" t="s">
        <v>356</v>
      </c>
      <c r="D6" s="3">
        <v>0.6</v>
      </c>
    </row>
    <row r="7" spans="1:12" x14ac:dyDescent="0.2">
      <c r="B7" s="2" t="s">
        <v>279</v>
      </c>
      <c r="D7" s="2">
        <v>40000</v>
      </c>
    </row>
    <row r="8" spans="1:12" x14ac:dyDescent="0.2">
      <c r="B8" s="2" t="s">
        <v>573</v>
      </c>
    </row>
    <row r="9" spans="1:12" x14ac:dyDescent="0.2">
      <c r="B9" s="2" t="s">
        <v>577</v>
      </c>
    </row>
    <row r="10" spans="1:12" x14ac:dyDescent="0.2">
      <c r="B10" s="2" t="s">
        <v>617</v>
      </c>
    </row>
    <row r="11" spans="1:12" x14ac:dyDescent="0.2">
      <c r="A11" s="2">
        <v>2</v>
      </c>
      <c r="B11" s="2" t="s">
        <v>426</v>
      </c>
      <c r="F11" s="9"/>
    </row>
    <row r="12" spans="1:12" x14ac:dyDescent="0.2">
      <c r="B12" s="2" t="s">
        <v>580</v>
      </c>
      <c r="F12" s="9"/>
    </row>
    <row r="13" spans="1:12" x14ac:dyDescent="0.2">
      <c r="B13" s="4"/>
      <c r="C13" s="4" t="s">
        <v>427</v>
      </c>
      <c r="D13" s="4" t="s">
        <v>428</v>
      </c>
      <c r="E13" s="4" t="s">
        <v>275</v>
      </c>
      <c r="F13" s="4" t="s">
        <v>321</v>
      </c>
      <c r="G13" s="4" t="s">
        <v>429</v>
      </c>
      <c r="H13" s="4" t="s">
        <v>158</v>
      </c>
      <c r="I13" s="4" t="s">
        <v>278</v>
      </c>
      <c r="J13" s="4" t="s">
        <v>525</v>
      </c>
      <c r="L13" s="64"/>
    </row>
    <row r="14" spans="1:12" x14ac:dyDescent="0.2">
      <c r="B14" s="5" t="s">
        <v>618</v>
      </c>
      <c r="C14" s="4" t="s">
        <v>619</v>
      </c>
      <c r="D14" s="4" t="s">
        <v>464</v>
      </c>
      <c r="E14" s="4" t="s">
        <v>276</v>
      </c>
      <c r="F14" s="6">
        <v>2000</v>
      </c>
      <c r="G14" s="6">
        <v>1000</v>
      </c>
      <c r="H14" s="6">
        <v>1000</v>
      </c>
      <c r="I14" s="6">
        <v>5</v>
      </c>
      <c r="J14" s="4" t="s">
        <v>526</v>
      </c>
      <c r="L14" s="9"/>
    </row>
    <row r="15" spans="1:12" x14ac:dyDescent="0.2">
      <c r="B15" s="5" t="s">
        <v>146</v>
      </c>
      <c r="C15" s="4" t="s">
        <v>464</v>
      </c>
      <c r="D15" s="4" t="s">
        <v>465</v>
      </c>
      <c r="E15" s="4" t="s">
        <v>277</v>
      </c>
      <c r="F15" s="6">
        <v>1500</v>
      </c>
      <c r="G15" s="6">
        <v>1000</v>
      </c>
      <c r="H15" s="6">
        <f>F15-G15</f>
        <v>500</v>
      </c>
      <c r="I15" s="22">
        <v>0</v>
      </c>
      <c r="J15" s="22">
        <v>0</v>
      </c>
      <c r="L15" s="9"/>
    </row>
    <row r="16" spans="1:12" x14ac:dyDescent="0.2">
      <c r="B16" s="2" t="s">
        <v>633</v>
      </c>
      <c r="D16" s="65"/>
      <c r="E16" s="65"/>
      <c r="F16" s="74"/>
      <c r="J16" s="12"/>
      <c r="K16" s="12"/>
    </row>
    <row r="17" spans="1:16" x14ac:dyDescent="0.2">
      <c r="D17" s="66"/>
      <c r="E17" s="67"/>
      <c r="F17" s="66"/>
      <c r="J17" s="12"/>
    </row>
    <row r="18" spans="1:16" x14ac:dyDescent="0.2">
      <c r="A18" s="2">
        <v>3</v>
      </c>
      <c r="B18" s="2" t="s">
        <v>517</v>
      </c>
      <c r="D18" s="66"/>
      <c r="E18" s="67"/>
      <c r="F18" s="66"/>
      <c r="J18" s="12"/>
      <c r="P18" s="68"/>
    </row>
    <row r="19" spans="1:16" x14ac:dyDescent="0.2">
      <c r="B19" s="2" t="s">
        <v>581</v>
      </c>
      <c r="D19" s="66"/>
      <c r="E19" s="67"/>
      <c r="F19" s="66"/>
      <c r="J19" s="12"/>
    </row>
    <row r="20" spans="1:16" x14ac:dyDescent="0.2">
      <c r="B20" s="2" t="s">
        <v>620</v>
      </c>
      <c r="D20" s="66"/>
      <c r="E20" s="67"/>
      <c r="F20" s="66"/>
      <c r="J20" s="12"/>
    </row>
    <row r="21" spans="1:16" x14ac:dyDescent="0.2">
      <c r="D21" s="66"/>
      <c r="E21" s="67"/>
      <c r="F21" s="66"/>
      <c r="J21" s="12"/>
    </row>
    <row r="22" spans="1:16" x14ac:dyDescent="0.2">
      <c r="A22" s="2">
        <v>4</v>
      </c>
      <c r="B22" s="2" t="s">
        <v>318</v>
      </c>
    </row>
    <row r="23" spans="1:16" x14ac:dyDescent="0.2">
      <c r="D23" s="105" t="s">
        <v>357</v>
      </c>
      <c r="E23" s="105"/>
      <c r="F23" s="105"/>
      <c r="H23" s="105" t="s">
        <v>358</v>
      </c>
      <c r="I23" s="105"/>
      <c r="J23" s="105"/>
    </row>
    <row r="24" spans="1:16" x14ac:dyDescent="0.2">
      <c r="D24" s="13" t="s">
        <v>187</v>
      </c>
      <c r="E24" s="13" t="s">
        <v>198</v>
      </c>
      <c r="F24" s="13" t="s">
        <v>199</v>
      </c>
      <c r="H24" s="13" t="s">
        <v>187</v>
      </c>
      <c r="I24" s="13" t="s">
        <v>198</v>
      </c>
      <c r="J24" s="13" t="s">
        <v>199</v>
      </c>
    </row>
    <row r="25" spans="1:16" x14ac:dyDescent="0.2">
      <c r="B25" s="2" t="s">
        <v>155</v>
      </c>
      <c r="D25" s="2">
        <f>D7</f>
        <v>40000</v>
      </c>
      <c r="E25" s="2">
        <f>D25</f>
        <v>40000</v>
      </c>
      <c r="F25" s="2">
        <f>E25</f>
        <v>40000</v>
      </c>
      <c r="H25" s="12">
        <v>0</v>
      </c>
      <c r="I25" s="12">
        <v>0</v>
      </c>
      <c r="J25" s="12">
        <v>0</v>
      </c>
    </row>
    <row r="26" spans="1:16" x14ac:dyDescent="0.2">
      <c r="B26" s="2" t="s">
        <v>515</v>
      </c>
      <c r="D26" s="12">
        <v>0</v>
      </c>
      <c r="E26" s="12">
        <v>0</v>
      </c>
      <c r="F26" s="12">
        <v>0</v>
      </c>
      <c r="H26" s="12">
        <v>0</v>
      </c>
      <c r="I26" s="12">
        <v>12000</v>
      </c>
      <c r="J26" s="12">
        <v>7000</v>
      </c>
    </row>
    <row r="27" spans="1:16" x14ac:dyDescent="0.2">
      <c r="B27" s="2" t="s">
        <v>252</v>
      </c>
      <c r="D27" s="2">
        <v>20000</v>
      </c>
      <c r="E27" s="2">
        <v>25000</v>
      </c>
      <c r="F27" s="2">
        <v>30000</v>
      </c>
      <c r="H27" s="12">
        <v>35000</v>
      </c>
      <c r="I27" s="12">
        <v>32000</v>
      </c>
      <c r="J27" s="12">
        <v>35000</v>
      </c>
    </row>
    <row r="28" spans="1:16" x14ac:dyDescent="0.2">
      <c r="B28" s="2" t="s">
        <v>253</v>
      </c>
      <c r="D28" s="16">
        <f>D29-D25-D27</f>
        <v>30000</v>
      </c>
      <c r="E28" s="16">
        <f>E29-E25-E27</f>
        <v>45000</v>
      </c>
      <c r="F28" s="16">
        <f>F29-F25-F27</f>
        <v>65000</v>
      </c>
      <c r="H28" s="16">
        <f>H29-H27</f>
        <v>15000</v>
      </c>
      <c r="I28" s="16">
        <f>I29-I27-I26</f>
        <v>13000</v>
      </c>
      <c r="J28" s="16">
        <f>J29-J27-J26</f>
        <v>20000</v>
      </c>
    </row>
    <row r="29" spans="1:16" x14ac:dyDescent="0.2">
      <c r="B29" s="2" t="s">
        <v>159</v>
      </c>
      <c r="D29" s="2">
        <f>D34</f>
        <v>90000</v>
      </c>
      <c r="E29" s="2">
        <f>E34</f>
        <v>110000</v>
      </c>
      <c r="F29" s="2">
        <f>F34</f>
        <v>135000</v>
      </c>
      <c r="H29" s="2">
        <f>H34</f>
        <v>50000</v>
      </c>
      <c r="I29" s="2">
        <f>I34</f>
        <v>57000</v>
      </c>
      <c r="J29" s="2">
        <f>J34</f>
        <v>62000</v>
      </c>
    </row>
    <row r="31" spans="1:16" x14ac:dyDescent="0.2">
      <c r="B31" s="2" t="s">
        <v>160</v>
      </c>
      <c r="D31" s="2">
        <v>50000</v>
      </c>
      <c r="E31" s="2">
        <f>D31</f>
        <v>50000</v>
      </c>
      <c r="F31" s="2">
        <f>E31</f>
        <v>50000</v>
      </c>
      <c r="H31" s="2">
        <v>20000</v>
      </c>
      <c r="I31" s="2">
        <f>H31</f>
        <v>20000</v>
      </c>
      <c r="J31" s="2">
        <f>I31</f>
        <v>20000</v>
      </c>
    </row>
    <row r="32" spans="1:16" x14ac:dyDescent="0.2">
      <c r="B32" s="2" t="s">
        <v>360</v>
      </c>
      <c r="D32" s="9">
        <v>40000</v>
      </c>
      <c r="E32" s="9">
        <f>D32+E38</f>
        <v>60000</v>
      </c>
      <c r="F32" s="9">
        <f>E32+F38</f>
        <v>85000</v>
      </c>
      <c r="H32" s="9">
        <v>30000</v>
      </c>
      <c r="I32" s="9">
        <f>H32+I38</f>
        <v>35000</v>
      </c>
      <c r="J32" s="9">
        <f>I32+J38</f>
        <v>45000</v>
      </c>
    </row>
    <row r="33" spans="1:10" x14ac:dyDescent="0.2">
      <c r="B33" s="2" t="s">
        <v>516</v>
      </c>
      <c r="D33" s="69">
        <v>0</v>
      </c>
      <c r="E33" s="69">
        <v>0</v>
      </c>
      <c r="F33" s="69">
        <v>0</v>
      </c>
      <c r="H33" s="69">
        <v>0</v>
      </c>
      <c r="I33" s="16">
        <v>2000</v>
      </c>
      <c r="J33" s="16">
        <v>-3000</v>
      </c>
    </row>
    <row r="34" spans="1:10" x14ac:dyDescent="0.2">
      <c r="B34" s="2" t="s">
        <v>161</v>
      </c>
      <c r="D34" s="2">
        <f>SUM(D31:D33)</f>
        <v>90000</v>
      </c>
      <c r="E34" s="2">
        <f>SUM(E31:E33)</f>
        <v>110000</v>
      </c>
      <c r="F34" s="2">
        <f>SUM(F31:F33)</f>
        <v>135000</v>
      </c>
      <c r="H34" s="2">
        <f>SUM(H31:H33)</f>
        <v>50000</v>
      </c>
      <c r="I34" s="2">
        <f>SUM(I31:I33)</f>
        <v>57000</v>
      </c>
      <c r="J34" s="2">
        <f>SUM(J31:J33)</f>
        <v>62000</v>
      </c>
    </row>
    <row r="36" spans="1:10" x14ac:dyDescent="0.2">
      <c r="B36" s="2" t="s">
        <v>162</v>
      </c>
      <c r="E36" s="2">
        <v>100000</v>
      </c>
      <c r="F36" s="2">
        <v>120000</v>
      </c>
      <c r="I36" s="2">
        <v>60000</v>
      </c>
      <c r="J36" s="2">
        <v>100000</v>
      </c>
    </row>
    <row r="37" spans="1:10" x14ac:dyDescent="0.2">
      <c r="B37" s="2" t="s">
        <v>163</v>
      </c>
      <c r="E37" s="16">
        <v>-80000</v>
      </c>
      <c r="F37" s="16">
        <v>-95000</v>
      </c>
      <c r="I37" s="16">
        <v>-55000</v>
      </c>
      <c r="J37" s="16">
        <v>-90000</v>
      </c>
    </row>
    <row r="38" spans="1:10" x14ac:dyDescent="0.2">
      <c r="B38" s="2" t="s">
        <v>164</v>
      </c>
      <c r="E38" s="2">
        <f>SUM(E36:E37)</f>
        <v>20000</v>
      </c>
      <c r="F38" s="2">
        <f>SUM(F36:F37)</f>
        <v>25000</v>
      </c>
      <c r="I38" s="2">
        <f>SUM(I36:I37)</f>
        <v>5000</v>
      </c>
      <c r="J38" s="2">
        <f>SUM(J36:J37)</f>
        <v>10000</v>
      </c>
    </row>
    <row r="41" spans="1:10" x14ac:dyDescent="0.2">
      <c r="A41" s="2" t="s">
        <v>575</v>
      </c>
    </row>
    <row r="43" spans="1:10" x14ac:dyDescent="0.2">
      <c r="A43" s="15" t="s">
        <v>144</v>
      </c>
      <c r="B43" s="2" t="s">
        <v>359</v>
      </c>
    </row>
    <row r="45" spans="1:10" x14ac:dyDescent="0.2">
      <c r="A45" s="2" t="s">
        <v>407</v>
      </c>
      <c r="B45" s="2" t="s">
        <v>408</v>
      </c>
    </row>
    <row r="46" spans="1:10" x14ac:dyDescent="0.2">
      <c r="A46" s="2">
        <v>1</v>
      </c>
      <c r="B46" s="2" t="s">
        <v>409</v>
      </c>
    </row>
    <row r="47" spans="1:10" x14ac:dyDescent="0.2">
      <c r="D47" s="13" t="s">
        <v>382</v>
      </c>
      <c r="E47" s="13" t="s">
        <v>368</v>
      </c>
    </row>
    <row r="48" spans="1:10" x14ac:dyDescent="0.2">
      <c r="B48" s="2" t="s">
        <v>319</v>
      </c>
      <c r="D48" s="2">
        <f>D7</f>
        <v>40000</v>
      </c>
      <c r="E48" s="17">
        <f>E49</f>
        <v>20000</v>
      </c>
    </row>
    <row r="49" spans="1:12" x14ac:dyDescent="0.2">
      <c r="B49" s="2" t="s">
        <v>430</v>
      </c>
      <c r="D49" s="16">
        <f>H34*D6</f>
        <v>30000</v>
      </c>
      <c r="E49" s="2">
        <f>H34*(1-D6)</f>
        <v>20000</v>
      </c>
    </row>
    <row r="50" spans="1:12" x14ac:dyDescent="0.2">
      <c r="B50" s="2" t="s">
        <v>320</v>
      </c>
      <c r="D50" s="2">
        <f>D48-D49</f>
        <v>10000</v>
      </c>
    </row>
    <row r="52" spans="1:12" x14ac:dyDescent="0.2">
      <c r="A52" s="2">
        <v>2</v>
      </c>
      <c r="B52" s="2" t="s">
        <v>322</v>
      </c>
    </row>
    <row r="53" spans="1:12" x14ac:dyDescent="0.2">
      <c r="B53" s="2" t="s">
        <v>541</v>
      </c>
    </row>
    <row r="54" spans="1:12" x14ac:dyDescent="0.2">
      <c r="B54" s="119" t="s">
        <v>606</v>
      </c>
      <c r="C54" s="4" t="s">
        <v>607</v>
      </c>
      <c r="D54" s="4" t="s">
        <v>609</v>
      </c>
      <c r="E54" s="4" t="s">
        <v>610</v>
      </c>
      <c r="F54" s="4" t="s">
        <v>610</v>
      </c>
    </row>
    <row r="55" spans="1:12" x14ac:dyDescent="0.2">
      <c r="B55" s="120"/>
      <c r="C55" s="4" t="s">
        <v>608</v>
      </c>
      <c r="D55" s="4" t="s">
        <v>631</v>
      </c>
      <c r="E55" s="4" t="s">
        <v>611</v>
      </c>
      <c r="F55" s="4" t="s">
        <v>612</v>
      </c>
    </row>
    <row r="56" spans="1:12" x14ac:dyDescent="0.2">
      <c r="B56" s="6" t="s">
        <v>613</v>
      </c>
      <c r="C56" s="6">
        <v>2000</v>
      </c>
      <c r="D56" s="6">
        <v>1000</v>
      </c>
      <c r="E56" s="24">
        <f>D56-C56</f>
        <v>-1000</v>
      </c>
      <c r="F56" s="24">
        <f>E56</f>
        <v>-1000</v>
      </c>
    </row>
    <row r="57" spans="1:12" x14ac:dyDescent="0.2">
      <c r="B57" s="6" t="s">
        <v>614</v>
      </c>
      <c r="C57" s="6">
        <v>1600</v>
      </c>
      <c r="D57" s="6">
        <v>800</v>
      </c>
      <c r="E57" s="24">
        <f t="shared" ref="E57:E59" si="0">D57-C57</f>
        <v>-800</v>
      </c>
      <c r="F57" s="6">
        <f>E57-E56</f>
        <v>200</v>
      </c>
    </row>
    <row r="58" spans="1:12" x14ac:dyDescent="0.2">
      <c r="B58" s="6" t="s">
        <v>615</v>
      </c>
      <c r="C58" s="6">
        <v>1200</v>
      </c>
      <c r="D58" s="6">
        <v>600</v>
      </c>
      <c r="E58" s="24">
        <f t="shared" si="0"/>
        <v>-600</v>
      </c>
      <c r="F58" s="6">
        <f t="shared" ref="F58:F59" si="1">E58-E57</f>
        <v>200</v>
      </c>
    </row>
    <row r="59" spans="1:12" x14ac:dyDescent="0.2">
      <c r="B59" s="6" t="s">
        <v>616</v>
      </c>
      <c r="C59" s="6">
        <v>800</v>
      </c>
      <c r="D59" s="6">
        <v>400</v>
      </c>
      <c r="E59" s="24">
        <f t="shared" si="0"/>
        <v>-400</v>
      </c>
      <c r="F59" s="6">
        <f t="shared" si="1"/>
        <v>200</v>
      </c>
    </row>
    <row r="61" spans="1:12" x14ac:dyDescent="0.2">
      <c r="B61" s="2" t="s">
        <v>542</v>
      </c>
      <c r="G61" s="9"/>
      <c r="H61" s="9"/>
      <c r="I61" s="9"/>
      <c r="J61" s="9"/>
      <c r="K61" s="47"/>
      <c r="L61" s="9"/>
    </row>
    <row r="62" spans="1:12" x14ac:dyDescent="0.2">
      <c r="B62" s="119" t="s">
        <v>606</v>
      </c>
      <c r="C62" s="4" t="s">
        <v>629</v>
      </c>
      <c r="D62" s="4" t="s">
        <v>609</v>
      </c>
      <c r="E62" s="4" t="s">
        <v>610</v>
      </c>
      <c r="F62" s="4" t="s">
        <v>610</v>
      </c>
      <c r="G62" s="9"/>
      <c r="H62" s="9"/>
      <c r="I62" s="9"/>
      <c r="J62" s="9"/>
      <c r="K62" s="47"/>
      <c r="L62" s="9"/>
    </row>
    <row r="63" spans="1:12" x14ac:dyDescent="0.2">
      <c r="B63" s="120"/>
      <c r="C63" s="4" t="s">
        <v>608</v>
      </c>
      <c r="D63" s="4" t="s">
        <v>630</v>
      </c>
      <c r="E63" s="4" t="s">
        <v>611</v>
      </c>
      <c r="F63" s="4" t="s">
        <v>612</v>
      </c>
      <c r="G63" s="9"/>
      <c r="H63" s="9"/>
      <c r="I63" s="9"/>
      <c r="J63" s="9"/>
      <c r="K63" s="47"/>
      <c r="L63" s="9"/>
    </row>
    <row r="64" spans="1:12" x14ac:dyDescent="0.2">
      <c r="B64" s="6" t="s">
        <v>613</v>
      </c>
      <c r="C64" s="6">
        <v>1500</v>
      </c>
      <c r="D64" s="6">
        <v>1000</v>
      </c>
      <c r="E64" s="6">
        <f>D64-C64</f>
        <v>-500</v>
      </c>
      <c r="F64" s="6">
        <f>E64</f>
        <v>-500</v>
      </c>
      <c r="G64" s="9"/>
      <c r="H64" s="9"/>
      <c r="I64" s="9"/>
      <c r="J64" s="9"/>
      <c r="K64" s="47"/>
      <c r="L64" s="9"/>
    </row>
    <row r="65" spans="1:12" x14ac:dyDescent="0.2">
      <c r="B65" s="6" t="s">
        <v>614</v>
      </c>
      <c r="C65" s="6">
        <v>1500</v>
      </c>
      <c r="D65" s="6">
        <v>1000</v>
      </c>
      <c r="E65" s="6">
        <f>D65-C65</f>
        <v>-500</v>
      </c>
      <c r="F65" s="22">
        <f>E65-E64</f>
        <v>0</v>
      </c>
      <c r="G65" s="9"/>
      <c r="H65" s="9"/>
      <c r="I65" s="9"/>
      <c r="J65" s="9"/>
      <c r="K65" s="47"/>
      <c r="L65" s="9"/>
    </row>
    <row r="66" spans="1:12" x14ac:dyDescent="0.2">
      <c r="B66" s="6" t="s">
        <v>615</v>
      </c>
      <c r="C66" s="22">
        <v>0</v>
      </c>
      <c r="D66" s="22">
        <v>0</v>
      </c>
      <c r="E66" s="22">
        <f>D66-C66</f>
        <v>0</v>
      </c>
      <c r="F66" s="6">
        <f>E66-E65</f>
        <v>500</v>
      </c>
      <c r="G66" s="9"/>
      <c r="H66" s="9"/>
      <c r="I66" s="9"/>
      <c r="J66" s="9"/>
      <c r="K66" s="47"/>
      <c r="L66" s="9"/>
    </row>
    <row r="67" spans="1:12" x14ac:dyDescent="0.2">
      <c r="B67" s="9"/>
      <c r="C67" s="9"/>
      <c r="D67" s="9"/>
      <c r="E67" s="9"/>
    </row>
    <row r="68" spans="1:12" x14ac:dyDescent="0.2">
      <c r="B68" s="2" t="s">
        <v>594</v>
      </c>
    </row>
    <row r="69" spans="1:12" x14ac:dyDescent="0.2">
      <c r="B69" s="117"/>
      <c r="C69" s="117" t="s">
        <v>87</v>
      </c>
      <c r="D69" s="117"/>
      <c r="E69" s="117"/>
      <c r="F69" s="117" t="s">
        <v>88</v>
      </c>
      <c r="G69" s="117"/>
      <c r="H69" s="117"/>
      <c r="I69" s="117"/>
    </row>
    <row r="70" spans="1:12" x14ac:dyDescent="0.2">
      <c r="B70" s="117"/>
      <c r="C70" s="117" t="s">
        <v>465</v>
      </c>
      <c r="D70" s="117"/>
      <c r="E70" s="70" t="s">
        <v>38</v>
      </c>
      <c r="F70" s="117" t="s">
        <v>465</v>
      </c>
      <c r="G70" s="117"/>
      <c r="H70" s="117"/>
      <c r="I70" s="70" t="s">
        <v>38</v>
      </c>
    </row>
    <row r="71" spans="1:12" x14ac:dyDescent="0.2">
      <c r="B71" s="117"/>
      <c r="C71" s="70" t="s">
        <v>56</v>
      </c>
      <c r="D71" s="70" t="s">
        <v>253</v>
      </c>
      <c r="E71" s="70" t="s">
        <v>255</v>
      </c>
      <c r="F71" s="70" t="s">
        <v>595</v>
      </c>
      <c r="G71" s="71" t="s">
        <v>323</v>
      </c>
      <c r="H71" s="70" t="s">
        <v>596</v>
      </c>
      <c r="I71" s="70" t="s">
        <v>596</v>
      </c>
    </row>
    <row r="72" spans="1:12" x14ac:dyDescent="0.2">
      <c r="B72" s="71" t="s">
        <v>198</v>
      </c>
      <c r="C72" s="71">
        <f>E57</f>
        <v>-800</v>
      </c>
      <c r="D72" s="71">
        <f>E65*D6</f>
        <v>-300</v>
      </c>
      <c r="E72" s="71">
        <f>E65*(1-D6)</f>
        <v>-200</v>
      </c>
      <c r="F72" s="71">
        <f>F56</f>
        <v>-1000</v>
      </c>
      <c r="G72" s="71">
        <f>F57</f>
        <v>200</v>
      </c>
      <c r="H72" s="71">
        <f>D72</f>
        <v>-300</v>
      </c>
      <c r="I72" s="71">
        <f>E72</f>
        <v>-200</v>
      </c>
    </row>
    <row r="73" spans="1:12" x14ac:dyDescent="0.2">
      <c r="B73" s="71" t="s">
        <v>199</v>
      </c>
      <c r="C73" s="71">
        <f>E58</f>
        <v>-600</v>
      </c>
      <c r="D73" s="72">
        <f>E66*D7</f>
        <v>0</v>
      </c>
      <c r="E73" s="72">
        <f>E66*(1-D7)</f>
        <v>0</v>
      </c>
      <c r="F73" s="72">
        <v>0</v>
      </c>
      <c r="G73" s="71">
        <f>F58</f>
        <v>200</v>
      </c>
      <c r="H73" s="71">
        <f>D73-D72</f>
        <v>300</v>
      </c>
      <c r="I73" s="71">
        <f>E73-E72</f>
        <v>200</v>
      </c>
    </row>
    <row r="76" spans="1:12" x14ac:dyDescent="0.2">
      <c r="A76" s="2" t="s">
        <v>422</v>
      </c>
      <c r="B76" s="2" t="s">
        <v>374</v>
      </c>
    </row>
    <row r="77" spans="1:12" x14ac:dyDescent="0.2">
      <c r="A77" s="2">
        <v>1</v>
      </c>
      <c r="B77" s="2" t="s">
        <v>552</v>
      </c>
    </row>
    <row r="78" spans="1:12" ht="15" customHeight="1" x14ac:dyDescent="0.2">
      <c r="B78" s="119"/>
      <c r="C78" s="119" t="s">
        <v>411</v>
      </c>
      <c r="D78" s="123" t="s">
        <v>518</v>
      </c>
      <c r="E78" s="119" t="s">
        <v>93</v>
      </c>
      <c r="F78" s="117" t="s">
        <v>326</v>
      </c>
      <c r="G78" s="117"/>
      <c r="H78" s="123" t="s">
        <v>431</v>
      </c>
      <c r="I78" s="123" t="s">
        <v>597</v>
      </c>
    </row>
    <row r="79" spans="1:12" x14ac:dyDescent="0.2">
      <c r="B79" s="120"/>
      <c r="C79" s="120"/>
      <c r="D79" s="120"/>
      <c r="E79" s="120"/>
      <c r="F79" s="4" t="s">
        <v>324</v>
      </c>
      <c r="G79" s="4" t="s">
        <v>323</v>
      </c>
      <c r="H79" s="120"/>
      <c r="I79" s="124"/>
    </row>
    <row r="80" spans="1:12" x14ac:dyDescent="0.2">
      <c r="B80" s="6" t="s">
        <v>204</v>
      </c>
      <c r="C80" s="6">
        <f>$D$48</f>
        <v>40000</v>
      </c>
      <c r="D80" s="6">
        <f>I33*D6</f>
        <v>1200</v>
      </c>
      <c r="E80" s="6">
        <f>I38*D6</f>
        <v>3000</v>
      </c>
      <c r="F80" s="6">
        <f>F72+H72</f>
        <v>-1300</v>
      </c>
      <c r="G80" s="6">
        <f>G72</f>
        <v>200</v>
      </c>
      <c r="H80" s="22">
        <v>0</v>
      </c>
      <c r="I80" s="6">
        <f>SUM(C80:H80)</f>
        <v>43100</v>
      </c>
    </row>
    <row r="81" spans="1:10" x14ac:dyDescent="0.2">
      <c r="B81" s="6" t="s">
        <v>203</v>
      </c>
      <c r="C81" s="6">
        <f>$D$48</f>
        <v>40000</v>
      </c>
      <c r="D81" s="6">
        <f>J33*D6</f>
        <v>-1800</v>
      </c>
      <c r="E81" s="6">
        <f>D6*J38</f>
        <v>6000</v>
      </c>
      <c r="F81" s="6">
        <f>F73+H73</f>
        <v>300</v>
      </c>
      <c r="G81" s="6">
        <f>G73</f>
        <v>200</v>
      </c>
      <c r="H81" s="6">
        <f>SUM(E80:H80)</f>
        <v>1900</v>
      </c>
      <c r="I81" s="6">
        <f>SUM(C81:H81)</f>
        <v>46600</v>
      </c>
    </row>
    <row r="82" spans="1:10" x14ac:dyDescent="0.2">
      <c r="F82" s="9"/>
      <c r="H82" s="9"/>
      <c r="J82" s="9"/>
    </row>
    <row r="83" spans="1:10" x14ac:dyDescent="0.2">
      <c r="B83" s="2" t="s">
        <v>472</v>
      </c>
      <c r="H83" s="9"/>
      <c r="J83" s="9"/>
    </row>
    <row r="84" spans="1:10" ht="15" customHeight="1" x14ac:dyDescent="0.2">
      <c r="B84" s="119"/>
      <c r="C84" s="123" t="s">
        <v>432</v>
      </c>
      <c r="D84" s="119" t="s">
        <v>325</v>
      </c>
      <c r="E84" s="117" t="s">
        <v>327</v>
      </c>
      <c r="F84" s="117"/>
      <c r="G84" s="123" t="s">
        <v>597</v>
      </c>
      <c r="H84" s="9"/>
      <c r="J84" s="9"/>
    </row>
    <row r="85" spans="1:10" x14ac:dyDescent="0.2">
      <c r="B85" s="120"/>
      <c r="C85" s="120"/>
      <c r="D85" s="120"/>
      <c r="E85" s="4" t="s">
        <v>254</v>
      </c>
      <c r="F85" s="4" t="s">
        <v>255</v>
      </c>
      <c r="G85" s="124"/>
      <c r="H85" s="9"/>
      <c r="J85" s="9"/>
    </row>
    <row r="86" spans="1:10" x14ac:dyDescent="0.2">
      <c r="B86" s="6" t="s">
        <v>187</v>
      </c>
      <c r="C86" s="24">
        <f>H34*D6</f>
        <v>30000</v>
      </c>
      <c r="D86" s="24">
        <f>D50</f>
        <v>10000</v>
      </c>
      <c r="E86" s="25">
        <v>0</v>
      </c>
      <c r="F86" s="25">
        <v>0</v>
      </c>
      <c r="G86" s="24">
        <f>SUM(C86:F86)</f>
        <v>40000</v>
      </c>
      <c r="H86" s="9"/>
      <c r="J86" s="9"/>
    </row>
    <row r="87" spans="1:10" x14ac:dyDescent="0.2">
      <c r="B87" s="6" t="s">
        <v>198</v>
      </c>
      <c r="C87" s="6">
        <f>I34*D6</f>
        <v>34200</v>
      </c>
      <c r="D87" s="6">
        <f>D86</f>
        <v>10000</v>
      </c>
      <c r="E87" s="6">
        <f>C72</f>
        <v>-800</v>
      </c>
      <c r="F87" s="6">
        <f>D72</f>
        <v>-300</v>
      </c>
      <c r="G87" s="22">
        <f>SUM(C87:F87)</f>
        <v>43100</v>
      </c>
      <c r="H87" s="47">
        <f>G87-I80</f>
        <v>0</v>
      </c>
      <c r="J87" s="9"/>
    </row>
    <row r="88" spans="1:10" x14ac:dyDescent="0.2">
      <c r="B88" s="6" t="s">
        <v>199</v>
      </c>
      <c r="C88" s="6">
        <f>J34*D6</f>
        <v>37200</v>
      </c>
      <c r="D88" s="6">
        <f>D87</f>
        <v>10000</v>
      </c>
      <c r="E88" s="6">
        <f>C73</f>
        <v>-600</v>
      </c>
      <c r="F88" s="22">
        <f>D73</f>
        <v>0</v>
      </c>
      <c r="G88" s="22">
        <f>SUM(C88:F88)</f>
        <v>46600</v>
      </c>
      <c r="H88" s="47">
        <f>G88-I81</f>
        <v>0</v>
      </c>
      <c r="J88" s="9"/>
    </row>
    <row r="89" spans="1:10" x14ac:dyDescent="0.2">
      <c r="G89" s="9"/>
      <c r="I89" s="9"/>
      <c r="J89" s="9"/>
    </row>
    <row r="90" spans="1:10" x14ac:dyDescent="0.2">
      <c r="A90" s="2">
        <v>2</v>
      </c>
      <c r="B90" s="2" t="s">
        <v>463</v>
      </c>
      <c r="G90" s="9"/>
      <c r="I90" s="9"/>
      <c r="J90" s="9"/>
    </row>
    <row r="91" spans="1:10" ht="15" customHeight="1" x14ac:dyDescent="0.2">
      <c r="B91" s="119"/>
      <c r="C91" s="119" t="s">
        <v>411</v>
      </c>
      <c r="D91" s="123" t="s">
        <v>518</v>
      </c>
      <c r="E91" s="119" t="s">
        <v>621</v>
      </c>
      <c r="F91" s="117" t="s">
        <v>326</v>
      </c>
      <c r="G91" s="117"/>
      <c r="H91" s="123" t="s">
        <v>431</v>
      </c>
      <c r="I91" s="123" t="s">
        <v>597</v>
      </c>
    </row>
    <row r="92" spans="1:10" x14ac:dyDescent="0.2">
      <c r="B92" s="120"/>
      <c r="C92" s="120"/>
      <c r="D92" s="120"/>
      <c r="E92" s="120"/>
      <c r="F92" s="4" t="s">
        <v>324</v>
      </c>
      <c r="G92" s="4" t="s">
        <v>323</v>
      </c>
      <c r="H92" s="120"/>
      <c r="I92" s="124"/>
    </row>
    <row r="93" spans="1:10" x14ac:dyDescent="0.2">
      <c r="B93" s="6" t="s">
        <v>145</v>
      </c>
      <c r="C93" s="6">
        <f>$E$48</f>
        <v>20000</v>
      </c>
      <c r="D93" s="6">
        <f>I33*(1-D6)</f>
        <v>800</v>
      </c>
      <c r="E93" s="6">
        <f>I38*(1-D6)</f>
        <v>2000</v>
      </c>
      <c r="F93" s="6">
        <f>I72</f>
        <v>-200</v>
      </c>
      <c r="G93" s="22">
        <v>0</v>
      </c>
      <c r="H93" s="22">
        <v>0</v>
      </c>
      <c r="I93" s="6">
        <f>SUM(C93:H93)</f>
        <v>22600</v>
      </c>
    </row>
    <row r="94" spans="1:10" x14ac:dyDescent="0.2">
      <c r="B94" s="6" t="s">
        <v>147</v>
      </c>
      <c r="C94" s="6">
        <f>$E$48</f>
        <v>20000</v>
      </c>
      <c r="D94" s="6">
        <f>J33*(1-D6)</f>
        <v>-1200</v>
      </c>
      <c r="E94" s="6">
        <f>J38*(1-D6)</f>
        <v>4000</v>
      </c>
      <c r="F94" s="6">
        <f>I73</f>
        <v>200</v>
      </c>
      <c r="G94" s="22">
        <v>0</v>
      </c>
      <c r="H94" s="6">
        <f>SUM(E93:H93)</f>
        <v>1800</v>
      </c>
      <c r="I94" s="6">
        <f>SUM(C94:H94)</f>
        <v>24800</v>
      </c>
    </row>
    <row r="95" spans="1:10" x14ac:dyDescent="0.2">
      <c r="F95" s="9"/>
      <c r="H95" s="9"/>
      <c r="J95" s="9"/>
    </row>
    <row r="96" spans="1:10" x14ac:dyDescent="0.2">
      <c r="B96" s="2" t="s">
        <v>472</v>
      </c>
      <c r="H96" s="9"/>
      <c r="J96" s="9"/>
    </row>
    <row r="97" spans="1:16" ht="15" customHeight="1" x14ac:dyDescent="0.2">
      <c r="B97" s="119"/>
      <c r="C97" s="123" t="s">
        <v>432</v>
      </c>
      <c r="D97" s="119" t="s">
        <v>325</v>
      </c>
      <c r="E97" s="117" t="s">
        <v>327</v>
      </c>
      <c r="F97" s="117"/>
      <c r="G97" s="123" t="s">
        <v>597</v>
      </c>
      <c r="H97" s="9"/>
      <c r="J97" s="9"/>
    </row>
    <row r="98" spans="1:16" x14ac:dyDescent="0.2">
      <c r="B98" s="120"/>
      <c r="C98" s="120"/>
      <c r="D98" s="120"/>
      <c r="E98" s="4" t="s">
        <v>252</v>
      </c>
      <c r="F98" s="4" t="s">
        <v>255</v>
      </c>
      <c r="G98" s="124"/>
      <c r="H98" s="9"/>
      <c r="J98" s="9"/>
    </row>
    <row r="99" spans="1:16" x14ac:dyDescent="0.2">
      <c r="B99" s="6" t="s">
        <v>187</v>
      </c>
      <c r="C99" s="24">
        <f>H34*(1-D6)</f>
        <v>20000</v>
      </c>
      <c r="D99" s="25">
        <f>E68</f>
        <v>0</v>
      </c>
      <c r="E99" s="25">
        <v>0</v>
      </c>
      <c r="F99" s="25">
        <v>0</v>
      </c>
      <c r="G99" s="24">
        <f>SUM(C99:F99)</f>
        <v>20000</v>
      </c>
      <c r="H99" s="9"/>
      <c r="J99" s="9"/>
    </row>
    <row r="100" spans="1:16" x14ac:dyDescent="0.2">
      <c r="B100" s="6" t="s">
        <v>198</v>
      </c>
      <c r="C100" s="6">
        <f>I34*(1-D6)</f>
        <v>22800</v>
      </c>
      <c r="D100" s="22">
        <f>D99</f>
        <v>0</v>
      </c>
      <c r="E100" s="22">
        <v>0</v>
      </c>
      <c r="F100" s="6">
        <f>E72</f>
        <v>-200</v>
      </c>
      <c r="G100" s="22">
        <f>SUM(C100:F100)</f>
        <v>22600</v>
      </c>
      <c r="H100" s="9"/>
      <c r="J100" s="9"/>
    </row>
    <row r="101" spans="1:16" x14ac:dyDescent="0.2">
      <c r="B101" s="6" t="s">
        <v>199</v>
      </c>
      <c r="C101" s="6">
        <f>J34*(1-D6)</f>
        <v>24800</v>
      </c>
      <c r="D101" s="22">
        <f>D100</f>
        <v>0</v>
      </c>
      <c r="E101" s="22">
        <v>0</v>
      </c>
      <c r="F101" s="22">
        <v>0</v>
      </c>
      <c r="G101" s="22">
        <f>SUM(C101:F101)</f>
        <v>24800</v>
      </c>
      <c r="H101" s="9"/>
      <c r="J101" s="9"/>
    </row>
    <row r="104" spans="1:16" x14ac:dyDescent="0.2">
      <c r="A104" s="2" t="s">
        <v>423</v>
      </c>
      <c r="B104" s="2" t="s">
        <v>165</v>
      </c>
    </row>
    <row r="106" spans="1:16" s="26" customFormat="1" x14ac:dyDescent="0.2">
      <c r="A106" s="26">
        <v>1</v>
      </c>
      <c r="B106" s="26" t="s">
        <v>478</v>
      </c>
    </row>
    <row r="107" spans="1:16" s="26" customFormat="1" x14ac:dyDescent="0.2">
      <c r="C107" s="100" t="s">
        <v>394</v>
      </c>
      <c r="D107" s="100"/>
      <c r="E107" s="100"/>
      <c r="F107" s="100"/>
      <c r="G107" s="2"/>
      <c r="H107" s="100" t="s">
        <v>395</v>
      </c>
      <c r="I107" s="100"/>
      <c r="J107" s="100"/>
      <c r="K107" s="100"/>
      <c r="L107" s="2"/>
      <c r="M107" s="100" t="s">
        <v>396</v>
      </c>
      <c r="N107" s="100"/>
      <c r="O107" s="100"/>
      <c r="P107" s="100"/>
    </row>
    <row r="108" spans="1:16" s="26" customFormat="1" x14ac:dyDescent="0.2">
      <c r="C108" s="2" t="s">
        <v>155</v>
      </c>
      <c r="D108" s="32">
        <f>D25+H25</f>
        <v>40000</v>
      </c>
      <c r="E108" s="2" t="s">
        <v>166</v>
      </c>
      <c r="F108" s="26">
        <f>D31+H31</f>
        <v>70000</v>
      </c>
      <c r="G108" s="28"/>
      <c r="H108" s="29" t="s">
        <v>622</v>
      </c>
      <c r="I108" s="30">
        <f>H31</f>
        <v>20000</v>
      </c>
      <c r="J108" s="29" t="s">
        <v>155</v>
      </c>
      <c r="K108" s="29">
        <f>D108</f>
        <v>40000</v>
      </c>
      <c r="L108" s="31"/>
      <c r="M108" s="2" t="s">
        <v>155</v>
      </c>
      <c r="N108" s="33">
        <f>D108-K108</f>
        <v>0</v>
      </c>
      <c r="O108" s="2" t="s">
        <v>166</v>
      </c>
      <c r="P108" s="26">
        <f>F108-I108</f>
        <v>50000</v>
      </c>
    </row>
    <row r="109" spans="1:16" s="26" customFormat="1" x14ac:dyDescent="0.2">
      <c r="C109" s="2" t="s">
        <v>252</v>
      </c>
      <c r="D109" s="32">
        <f>D27+H27</f>
        <v>55000</v>
      </c>
      <c r="E109" s="2" t="s">
        <v>360</v>
      </c>
      <c r="F109" s="26">
        <f>D32+H32</f>
        <v>70000</v>
      </c>
      <c r="G109" s="28"/>
      <c r="H109" s="29" t="s">
        <v>361</v>
      </c>
      <c r="I109" s="30">
        <f>H32</f>
        <v>30000</v>
      </c>
      <c r="J109" s="29" t="s">
        <v>364</v>
      </c>
      <c r="K109" s="29">
        <f>G99</f>
        <v>20000</v>
      </c>
      <c r="L109" s="31"/>
      <c r="M109" s="2" t="s">
        <v>252</v>
      </c>
      <c r="N109" s="32">
        <f>D109</f>
        <v>55000</v>
      </c>
      <c r="O109" s="2" t="s">
        <v>360</v>
      </c>
      <c r="P109" s="26">
        <f>F109-I109</f>
        <v>40000</v>
      </c>
    </row>
    <row r="110" spans="1:16" s="26" customFormat="1" x14ac:dyDescent="0.2">
      <c r="C110" s="26" t="s">
        <v>253</v>
      </c>
      <c r="D110" s="32">
        <f>D28+H28</f>
        <v>45000</v>
      </c>
      <c r="F110" s="12"/>
      <c r="G110" s="28"/>
      <c r="H110" s="29" t="s">
        <v>53</v>
      </c>
      <c r="I110" s="30">
        <f>D86</f>
        <v>10000</v>
      </c>
      <c r="J110" s="29"/>
      <c r="K110" s="29"/>
      <c r="L110" s="31"/>
      <c r="M110" s="26" t="s">
        <v>253</v>
      </c>
      <c r="N110" s="32">
        <f>D110</f>
        <v>45000</v>
      </c>
      <c r="O110" s="26" t="s">
        <v>364</v>
      </c>
      <c r="P110" s="12">
        <f>K109</f>
        <v>20000</v>
      </c>
    </row>
    <row r="111" spans="1:16" s="26" customFormat="1" x14ac:dyDescent="0.2">
      <c r="D111" s="32"/>
      <c r="E111" s="2"/>
      <c r="F111" s="2"/>
      <c r="I111" s="32"/>
      <c r="M111" s="2" t="s">
        <v>325</v>
      </c>
      <c r="N111" s="32">
        <f>I110</f>
        <v>10000</v>
      </c>
    </row>
    <row r="112" spans="1:16" s="26" customFormat="1" x14ac:dyDescent="0.2">
      <c r="C112" s="34"/>
      <c r="D112" s="34"/>
      <c r="F112" s="2"/>
    </row>
    <row r="113" spans="1:16" s="26" customFormat="1" x14ac:dyDescent="0.2">
      <c r="A113" s="26">
        <v>2</v>
      </c>
      <c r="B113" s="26" t="s">
        <v>623</v>
      </c>
      <c r="C113" s="34"/>
      <c r="D113" s="34"/>
      <c r="F113" s="2"/>
      <c r="P113" s="12">
        <f>SUM(N115:N119)-SUM(P115:P118)</f>
        <v>0</v>
      </c>
    </row>
    <row r="114" spans="1:16" s="26" customFormat="1" x14ac:dyDescent="0.2">
      <c r="C114" s="100" t="s">
        <v>394</v>
      </c>
      <c r="D114" s="100"/>
      <c r="E114" s="100"/>
      <c r="F114" s="100"/>
      <c r="G114" s="2"/>
      <c r="H114" s="100" t="s">
        <v>395</v>
      </c>
      <c r="I114" s="100"/>
      <c r="J114" s="100"/>
      <c r="K114" s="100"/>
      <c r="L114" s="2"/>
      <c r="M114" s="100" t="s">
        <v>396</v>
      </c>
      <c r="N114" s="100"/>
      <c r="O114" s="100"/>
      <c r="P114" s="100"/>
    </row>
    <row r="115" spans="1:16" s="26" customFormat="1" x14ac:dyDescent="0.2">
      <c r="C115" s="2" t="s">
        <v>155</v>
      </c>
      <c r="D115" s="33">
        <f>E25+I25</f>
        <v>40000</v>
      </c>
      <c r="E115" s="2" t="s">
        <v>166</v>
      </c>
      <c r="F115" s="26">
        <f>E31+I31</f>
        <v>70000</v>
      </c>
      <c r="G115" s="28"/>
      <c r="H115" s="40" t="s">
        <v>54</v>
      </c>
      <c r="I115" s="30"/>
      <c r="J115" s="29"/>
      <c r="K115" s="29"/>
      <c r="L115" s="31"/>
      <c r="M115" s="2" t="s">
        <v>155</v>
      </c>
      <c r="N115" s="33">
        <f>D115-K116</f>
        <v>0</v>
      </c>
      <c r="O115" s="2" t="s">
        <v>166</v>
      </c>
      <c r="P115" s="26">
        <f>F115-I116</f>
        <v>50000</v>
      </c>
    </row>
    <row r="116" spans="1:16" s="26" customFormat="1" x14ac:dyDescent="0.2">
      <c r="C116" s="26" t="s">
        <v>519</v>
      </c>
      <c r="D116" s="32">
        <f>E26+I26</f>
        <v>12000</v>
      </c>
      <c r="E116" s="2" t="s">
        <v>360</v>
      </c>
      <c r="F116" s="26">
        <f>E32+I32</f>
        <v>95000</v>
      </c>
      <c r="G116" s="28"/>
      <c r="H116" s="29" t="s">
        <v>23</v>
      </c>
      <c r="I116" s="30">
        <f>I31</f>
        <v>20000</v>
      </c>
      <c r="J116" s="29" t="s">
        <v>35</v>
      </c>
      <c r="K116" s="29">
        <f>D115</f>
        <v>40000</v>
      </c>
      <c r="L116" s="31"/>
      <c r="M116" s="26" t="s">
        <v>521</v>
      </c>
      <c r="N116" s="32">
        <f>D116</f>
        <v>12000</v>
      </c>
      <c r="O116" s="2" t="s">
        <v>360</v>
      </c>
      <c r="P116" s="26">
        <f>F116-I117+K119</f>
        <v>61900</v>
      </c>
    </row>
    <row r="117" spans="1:16" s="26" customFormat="1" x14ac:dyDescent="0.2">
      <c r="C117" s="2" t="s">
        <v>252</v>
      </c>
      <c r="D117" s="33">
        <f>E27+I27</f>
        <v>57000</v>
      </c>
      <c r="E117" s="26" t="s">
        <v>520</v>
      </c>
      <c r="F117" s="26">
        <f>E33+I33</f>
        <v>2000</v>
      </c>
      <c r="G117" s="28"/>
      <c r="H117" s="29" t="s">
        <v>55</v>
      </c>
      <c r="I117" s="30">
        <f>I32</f>
        <v>35000</v>
      </c>
      <c r="J117" s="29" t="s">
        <v>56</v>
      </c>
      <c r="K117" s="29">
        <f>-E87</f>
        <v>800</v>
      </c>
      <c r="L117" s="31"/>
      <c r="M117" s="2" t="s">
        <v>252</v>
      </c>
      <c r="N117" s="33">
        <f>D117-K117</f>
        <v>56200</v>
      </c>
      <c r="O117" s="26" t="s">
        <v>522</v>
      </c>
      <c r="P117" s="26">
        <f>K120</f>
        <v>1200</v>
      </c>
    </row>
    <row r="118" spans="1:16" s="26" customFormat="1" x14ac:dyDescent="0.2">
      <c r="C118" s="26" t="s">
        <v>253</v>
      </c>
      <c r="D118" s="33">
        <f>E28+I28</f>
        <v>58000</v>
      </c>
      <c r="F118" s="12"/>
      <c r="G118" s="28"/>
      <c r="H118" s="29" t="s">
        <v>624</v>
      </c>
      <c r="I118" s="30">
        <f>F117</f>
        <v>2000</v>
      </c>
      <c r="J118" s="29" t="s">
        <v>57</v>
      </c>
      <c r="K118" s="29">
        <f>-F87-F100</f>
        <v>500</v>
      </c>
      <c r="L118" s="31"/>
      <c r="M118" s="26" t="s">
        <v>253</v>
      </c>
      <c r="N118" s="33">
        <f>D118-K118</f>
        <v>57500</v>
      </c>
      <c r="O118" s="26" t="s">
        <v>364</v>
      </c>
      <c r="P118" s="12">
        <f>K121</f>
        <v>22600</v>
      </c>
    </row>
    <row r="119" spans="1:16" s="26" customFormat="1" x14ac:dyDescent="0.2">
      <c r="D119" s="33"/>
      <c r="G119" s="28"/>
      <c r="H119" s="29" t="s">
        <v>53</v>
      </c>
      <c r="I119" s="30">
        <f>D87</f>
        <v>10000</v>
      </c>
      <c r="J119" s="29" t="s">
        <v>46</v>
      </c>
      <c r="K119" s="29">
        <f>SUM(E80:H80)</f>
        <v>1900</v>
      </c>
      <c r="L119" s="31"/>
      <c r="M119" s="26" t="s">
        <v>325</v>
      </c>
      <c r="N119" s="33">
        <f>I119</f>
        <v>10000</v>
      </c>
      <c r="P119" s="12"/>
    </row>
    <row r="120" spans="1:16" s="26" customFormat="1" x14ac:dyDescent="0.2">
      <c r="C120" s="26" t="s">
        <v>173</v>
      </c>
      <c r="D120" s="33">
        <f>-(E37+I37)</f>
        <v>135000</v>
      </c>
      <c r="E120" s="26" t="s">
        <v>174</v>
      </c>
      <c r="F120" s="26">
        <f>E36+I36</f>
        <v>160000</v>
      </c>
      <c r="G120" s="28"/>
      <c r="H120" s="29"/>
      <c r="I120" s="30"/>
      <c r="J120" s="29" t="s">
        <v>62</v>
      </c>
      <c r="K120" s="29">
        <f>D80</f>
        <v>1200</v>
      </c>
      <c r="L120" s="31"/>
      <c r="N120" s="33"/>
    </row>
    <row r="121" spans="1:16" s="26" customFormat="1" x14ac:dyDescent="0.2">
      <c r="C121" s="26" t="s">
        <v>360</v>
      </c>
      <c r="D121" s="32">
        <f>F120-D120</f>
        <v>25000</v>
      </c>
      <c r="F121" s="2"/>
      <c r="G121" s="28"/>
      <c r="H121" s="29"/>
      <c r="I121" s="30"/>
      <c r="J121" s="29" t="s">
        <v>63</v>
      </c>
      <c r="K121" s="29">
        <f>G100</f>
        <v>22600</v>
      </c>
      <c r="L121" s="31"/>
      <c r="M121" s="26" t="s">
        <v>176</v>
      </c>
      <c r="N121" s="32">
        <f>D120-K124</f>
        <v>134800</v>
      </c>
      <c r="O121" s="26" t="s">
        <v>177</v>
      </c>
      <c r="P121" s="26">
        <f>F120-I124-I125</f>
        <v>158500</v>
      </c>
    </row>
    <row r="122" spans="1:16" s="26" customFormat="1" x14ac:dyDescent="0.2">
      <c r="C122" s="26" t="s">
        <v>179</v>
      </c>
      <c r="D122" s="32"/>
      <c r="E122" s="2"/>
      <c r="F122" s="2"/>
      <c r="G122" s="28"/>
      <c r="I122" s="32"/>
      <c r="L122" s="31"/>
      <c r="M122" s="26" t="s">
        <v>360</v>
      </c>
      <c r="N122" s="32">
        <f>P121-N121</f>
        <v>23700</v>
      </c>
      <c r="P122" s="2"/>
    </row>
    <row r="123" spans="1:16" s="26" customFormat="1" x14ac:dyDescent="0.2">
      <c r="G123" s="28"/>
      <c r="H123" s="41" t="s">
        <v>68</v>
      </c>
      <c r="I123" s="42"/>
      <c r="J123" s="43"/>
      <c r="K123" s="43"/>
      <c r="L123" s="31"/>
      <c r="M123" s="26" t="s">
        <v>180</v>
      </c>
      <c r="N123" s="32"/>
      <c r="O123" s="2"/>
      <c r="P123" s="2"/>
    </row>
    <row r="124" spans="1:16" s="26" customFormat="1" x14ac:dyDescent="0.2">
      <c r="D124" s="34"/>
      <c r="H124" s="43" t="s">
        <v>58</v>
      </c>
      <c r="I124" s="42">
        <f>-F80-F93</f>
        <v>1500</v>
      </c>
      <c r="J124" s="43" t="s">
        <v>59</v>
      </c>
      <c r="K124" s="43">
        <f>G80+G93</f>
        <v>200</v>
      </c>
      <c r="N124" s="34"/>
      <c r="P124" s="12"/>
    </row>
    <row r="125" spans="1:16" s="26" customFormat="1" x14ac:dyDescent="0.2">
      <c r="D125" s="34"/>
      <c r="H125" s="43"/>
      <c r="I125" s="42"/>
      <c r="J125" s="43" t="s">
        <v>60</v>
      </c>
      <c r="K125" s="43">
        <f>I124+I125-K124</f>
        <v>1300</v>
      </c>
      <c r="N125" s="34"/>
      <c r="P125" s="12"/>
    </row>
    <row r="126" spans="1:16" s="26" customFormat="1" x14ac:dyDescent="0.2">
      <c r="D126" s="34"/>
      <c r="I126" s="34"/>
      <c r="N126" s="34"/>
      <c r="P126" s="12"/>
    </row>
    <row r="127" spans="1:16" s="26" customFormat="1" x14ac:dyDescent="0.2">
      <c r="A127" s="26">
        <v>3</v>
      </c>
      <c r="B127" s="26" t="s">
        <v>483</v>
      </c>
      <c r="C127" s="34"/>
      <c r="D127" s="34"/>
      <c r="E127" s="34"/>
      <c r="F127" s="34"/>
    </row>
    <row r="128" spans="1:16" s="26" customFormat="1" x14ac:dyDescent="0.2">
      <c r="C128" s="100" t="s">
        <v>394</v>
      </c>
      <c r="D128" s="100"/>
      <c r="E128" s="100"/>
      <c r="F128" s="100"/>
      <c r="G128" s="2"/>
      <c r="H128" s="100" t="s">
        <v>395</v>
      </c>
      <c r="I128" s="100"/>
      <c r="J128" s="100"/>
      <c r="K128" s="100"/>
      <c r="L128" s="2"/>
      <c r="M128" s="100" t="s">
        <v>396</v>
      </c>
      <c r="N128" s="100"/>
      <c r="O128" s="100"/>
      <c r="P128" s="100"/>
    </row>
    <row r="129" spans="1:16" s="26" customFormat="1" x14ac:dyDescent="0.2">
      <c r="C129" s="2" t="s">
        <v>155</v>
      </c>
      <c r="D129" s="33">
        <f>F25+J25</f>
        <v>40000</v>
      </c>
      <c r="E129" s="2" t="s">
        <v>166</v>
      </c>
      <c r="F129" s="26">
        <f>F31+J31</f>
        <v>70000</v>
      </c>
      <c r="G129" s="28"/>
      <c r="H129" s="40" t="s">
        <v>54</v>
      </c>
      <c r="I129" s="30"/>
      <c r="J129" s="29"/>
      <c r="K129" s="29"/>
      <c r="L129" s="31"/>
      <c r="M129" s="2" t="s">
        <v>155</v>
      </c>
      <c r="N129" s="33">
        <f>D129-K130</f>
        <v>0</v>
      </c>
      <c r="O129" s="2" t="s">
        <v>166</v>
      </c>
      <c r="P129" s="26">
        <f>F129-I130</f>
        <v>50000</v>
      </c>
    </row>
    <row r="130" spans="1:16" s="26" customFormat="1" x14ac:dyDescent="0.2">
      <c r="C130" s="26" t="s">
        <v>519</v>
      </c>
      <c r="D130" s="33">
        <f>J26</f>
        <v>7000</v>
      </c>
      <c r="E130" s="2" t="s">
        <v>360</v>
      </c>
      <c r="F130" s="26">
        <f>F32+J32</f>
        <v>130000</v>
      </c>
      <c r="G130" s="28"/>
      <c r="H130" s="29" t="s">
        <v>23</v>
      </c>
      <c r="I130" s="30">
        <f>J31</f>
        <v>20000</v>
      </c>
      <c r="J130" s="29" t="s">
        <v>35</v>
      </c>
      <c r="K130" s="29">
        <f>D129</f>
        <v>40000</v>
      </c>
      <c r="L130" s="31"/>
      <c r="M130" s="26" t="s">
        <v>519</v>
      </c>
      <c r="N130" s="33">
        <f>D130</f>
        <v>7000</v>
      </c>
      <c r="O130" s="2" t="s">
        <v>360</v>
      </c>
      <c r="P130" s="26">
        <f>F130-I131+K132</f>
        <v>93400</v>
      </c>
    </row>
    <row r="131" spans="1:16" s="26" customFormat="1" x14ac:dyDescent="0.2">
      <c r="C131" s="2" t="s">
        <v>252</v>
      </c>
      <c r="D131" s="33">
        <f>F27+J27</f>
        <v>65000</v>
      </c>
      <c r="E131" s="26" t="s">
        <v>520</v>
      </c>
      <c r="F131" s="26">
        <f>F33+J33</f>
        <v>-3000</v>
      </c>
      <c r="G131" s="28"/>
      <c r="H131" s="29" t="s">
        <v>55</v>
      </c>
      <c r="I131" s="30">
        <f>J32</f>
        <v>45000</v>
      </c>
      <c r="J131" s="29" t="s">
        <v>56</v>
      </c>
      <c r="K131" s="29">
        <f>-E88-E101</f>
        <v>600</v>
      </c>
      <c r="L131" s="31"/>
      <c r="M131" s="2" t="s">
        <v>252</v>
      </c>
      <c r="N131" s="33">
        <f>D131-K131</f>
        <v>64400</v>
      </c>
      <c r="O131" s="26" t="s">
        <v>520</v>
      </c>
      <c r="P131" s="26">
        <f>K133</f>
        <v>-1800</v>
      </c>
    </row>
    <row r="132" spans="1:16" s="26" customFormat="1" x14ac:dyDescent="0.2">
      <c r="C132" s="26" t="s">
        <v>253</v>
      </c>
      <c r="D132" s="33">
        <f>F28+J28</f>
        <v>85000</v>
      </c>
      <c r="F132" s="12"/>
      <c r="G132" s="28"/>
      <c r="H132" s="29" t="s">
        <v>625</v>
      </c>
      <c r="I132" s="30">
        <f>J33</f>
        <v>-3000</v>
      </c>
      <c r="J132" s="29" t="s">
        <v>67</v>
      </c>
      <c r="K132" s="29">
        <f>SUM(E81:H81)</f>
        <v>8400</v>
      </c>
      <c r="L132" s="31"/>
      <c r="M132" s="26" t="s">
        <v>253</v>
      </c>
      <c r="N132" s="33">
        <f>D132</f>
        <v>85000</v>
      </c>
      <c r="O132" s="26" t="s">
        <v>364</v>
      </c>
      <c r="P132" s="12">
        <f>K134</f>
        <v>24800</v>
      </c>
    </row>
    <row r="133" spans="1:16" s="26" customFormat="1" x14ac:dyDescent="0.2">
      <c r="D133" s="33"/>
      <c r="F133" s="12"/>
      <c r="G133" s="28"/>
      <c r="H133" s="29" t="s">
        <v>66</v>
      </c>
      <c r="I133" s="30">
        <f>D88</f>
        <v>10000</v>
      </c>
      <c r="J133" s="29" t="s">
        <v>65</v>
      </c>
      <c r="K133" s="29">
        <f>D81</f>
        <v>-1800</v>
      </c>
      <c r="L133" s="31"/>
      <c r="M133" s="26" t="s">
        <v>325</v>
      </c>
      <c r="N133" s="33">
        <f>I133</f>
        <v>10000</v>
      </c>
      <c r="P133" s="12"/>
    </row>
    <row r="134" spans="1:16" s="26" customFormat="1" x14ac:dyDescent="0.2">
      <c r="C134" s="26" t="s">
        <v>173</v>
      </c>
      <c r="D134" s="32">
        <f>-(F37+J37)</f>
        <v>185000</v>
      </c>
      <c r="E134" s="26" t="s">
        <v>174</v>
      </c>
      <c r="F134" s="26">
        <f>F36+J36</f>
        <v>220000</v>
      </c>
      <c r="G134" s="28"/>
      <c r="H134" s="29"/>
      <c r="I134" s="30"/>
      <c r="J134" s="29" t="s">
        <v>64</v>
      </c>
      <c r="K134" s="29">
        <f>G101</f>
        <v>24800</v>
      </c>
      <c r="L134" s="31"/>
      <c r="N134" s="33"/>
    </row>
    <row r="135" spans="1:16" s="26" customFormat="1" x14ac:dyDescent="0.2">
      <c r="C135" s="26" t="s">
        <v>360</v>
      </c>
      <c r="D135" s="32">
        <f>F134-D134</f>
        <v>35000</v>
      </c>
      <c r="F135" s="2"/>
      <c r="G135" s="28"/>
      <c r="I135" s="32"/>
      <c r="L135" s="31"/>
      <c r="M135" s="26" t="s">
        <v>173</v>
      </c>
      <c r="N135" s="32">
        <f>D134-K137</f>
        <v>184800</v>
      </c>
      <c r="O135" s="26" t="s">
        <v>174</v>
      </c>
      <c r="P135" s="26">
        <f>F134+K138</f>
        <v>220500</v>
      </c>
    </row>
    <row r="136" spans="1:16" s="26" customFormat="1" x14ac:dyDescent="0.2">
      <c r="C136" s="26" t="s">
        <v>183</v>
      </c>
      <c r="D136" s="32"/>
      <c r="E136" s="2"/>
      <c r="F136" s="2"/>
      <c r="H136" s="41" t="s">
        <v>68</v>
      </c>
      <c r="I136" s="42"/>
      <c r="J136" s="43"/>
      <c r="K136" s="43"/>
      <c r="L136" s="31"/>
      <c r="M136" s="26" t="s">
        <v>360</v>
      </c>
      <c r="N136" s="32">
        <f>P135-N135</f>
        <v>35700</v>
      </c>
      <c r="P136" s="2"/>
    </row>
    <row r="137" spans="1:16" s="26" customFormat="1" x14ac:dyDescent="0.2">
      <c r="H137" s="43" t="s">
        <v>46</v>
      </c>
      <c r="I137" s="42">
        <f>K137+K138</f>
        <v>700</v>
      </c>
      <c r="J137" s="43" t="s">
        <v>59</v>
      </c>
      <c r="K137" s="43">
        <f>G81+G94</f>
        <v>200</v>
      </c>
      <c r="M137" s="26" t="s">
        <v>184</v>
      </c>
      <c r="N137" s="32"/>
      <c r="O137" s="2"/>
      <c r="P137" s="2"/>
    </row>
    <row r="138" spans="1:16" s="26" customFormat="1" x14ac:dyDescent="0.2">
      <c r="D138" s="34"/>
      <c r="E138" s="2"/>
      <c r="F138" s="2"/>
      <c r="H138" s="43"/>
      <c r="I138" s="42"/>
      <c r="J138" s="43" t="s">
        <v>61</v>
      </c>
      <c r="K138" s="43">
        <f>F81+F94</f>
        <v>500</v>
      </c>
      <c r="N138" s="34"/>
      <c r="O138" s="2"/>
      <c r="P138" s="2"/>
    </row>
    <row r="139" spans="1:16" s="26" customFormat="1" x14ac:dyDescent="0.2">
      <c r="B139" s="35"/>
      <c r="D139" s="34"/>
      <c r="N139" s="34"/>
      <c r="P139" s="12"/>
    </row>
    <row r="140" spans="1:16" s="34" customFormat="1" x14ac:dyDescent="0.2">
      <c r="A140" s="34">
        <v>4</v>
      </c>
      <c r="B140" s="34" t="s">
        <v>455</v>
      </c>
      <c r="F140" s="47"/>
      <c r="P140" s="47"/>
    </row>
    <row r="141" spans="1:16" s="26" customFormat="1" x14ac:dyDescent="0.2">
      <c r="B141" s="102"/>
      <c r="C141" s="102"/>
      <c r="D141" s="48" t="s">
        <v>185</v>
      </c>
      <c r="E141" s="48" t="s">
        <v>360</v>
      </c>
      <c r="F141" s="48" t="s">
        <v>522</v>
      </c>
      <c r="G141" s="23" t="s">
        <v>364</v>
      </c>
      <c r="H141" s="48" t="s">
        <v>186</v>
      </c>
      <c r="M141" s="34"/>
      <c r="N141" s="34"/>
      <c r="O141" s="34"/>
      <c r="P141" s="12"/>
    </row>
    <row r="142" spans="1:16" s="26" customFormat="1" x14ac:dyDescent="0.2">
      <c r="B142" s="102" t="s">
        <v>187</v>
      </c>
      <c r="C142" s="102"/>
      <c r="D142" s="49">
        <f>D31</f>
        <v>50000</v>
      </c>
      <c r="E142" s="49">
        <f>D32</f>
        <v>40000</v>
      </c>
      <c r="F142" s="50">
        <v>0</v>
      </c>
      <c r="G142" s="50">
        <f>P110</f>
        <v>20000</v>
      </c>
      <c r="H142" s="49">
        <f t="shared" ref="H142:H148" si="2">SUM(D142:G142)</f>
        <v>110000</v>
      </c>
      <c r="P142" s="12"/>
    </row>
    <row r="143" spans="1:16" s="26" customFormat="1" x14ac:dyDescent="0.2">
      <c r="B143" s="102" t="s">
        <v>632</v>
      </c>
      <c r="C143" s="102"/>
      <c r="D143" s="49"/>
      <c r="E143" s="49"/>
      <c r="F143" s="49">
        <f>D80</f>
        <v>1200</v>
      </c>
      <c r="G143" s="50">
        <f>D93</f>
        <v>800</v>
      </c>
      <c r="H143" s="49">
        <f t="shared" si="2"/>
        <v>2000</v>
      </c>
      <c r="P143" s="12"/>
    </row>
    <row r="144" spans="1:16" s="26" customFormat="1" x14ac:dyDescent="0.2">
      <c r="B144" s="102" t="s">
        <v>385</v>
      </c>
      <c r="C144" s="102"/>
      <c r="D144" s="51"/>
      <c r="E144" s="51">
        <f>F153+F154</f>
        <v>21900</v>
      </c>
      <c r="F144" s="51"/>
      <c r="G144" s="51">
        <f>F155</f>
        <v>1800</v>
      </c>
      <c r="H144" s="49">
        <f t="shared" si="2"/>
        <v>23700</v>
      </c>
      <c r="M144" s="34"/>
      <c r="P144" s="12"/>
    </row>
    <row r="145" spans="1:16" s="26" customFormat="1" x14ac:dyDescent="0.2">
      <c r="B145" s="102" t="s">
        <v>188</v>
      </c>
      <c r="C145" s="102"/>
      <c r="D145" s="51">
        <f>SUM(D142:D144)</f>
        <v>50000</v>
      </c>
      <c r="E145" s="51">
        <f>SUM(E142:E144)</f>
        <v>61900</v>
      </c>
      <c r="F145" s="51">
        <f>SUM(F142:F144)</f>
        <v>1200</v>
      </c>
      <c r="G145" s="51">
        <f>SUM(G142:G144)</f>
        <v>22600</v>
      </c>
      <c r="H145" s="49">
        <f t="shared" si="2"/>
        <v>135700</v>
      </c>
      <c r="M145" s="34"/>
      <c r="O145" s="34"/>
      <c r="P145" s="12"/>
    </row>
    <row r="146" spans="1:16" s="26" customFormat="1" x14ac:dyDescent="0.2">
      <c r="B146" s="102" t="s">
        <v>626</v>
      </c>
      <c r="C146" s="102"/>
      <c r="D146" s="57">
        <f>D145</f>
        <v>50000</v>
      </c>
      <c r="E146" s="57">
        <f>E145</f>
        <v>61900</v>
      </c>
      <c r="F146" s="57">
        <f>F145</f>
        <v>1200</v>
      </c>
      <c r="G146" s="57">
        <f>G145</f>
        <v>22600</v>
      </c>
      <c r="H146" s="49">
        <f t="shared" si="2"/>
        <v>135700</v>
      </c>
      <c r="M146" s="34"/>
      <c r="O146" s="34"/>
      <c r="P146" s="12"/>
    </row>
    <row r="147" spans="1:16" s="26" customFormat="1" x14ac:dyDescent="0.2">
      <c r="B147" s="102" t="s">
        <v>523</v>
      </c>
      <c r="C147" s="102"/>
      <c r="D147" s="73"/>
      <c r="E147" s="73"/>
      <c r="F147" s="73">
        <f>D81-D80</f>
        <v>-3000</v>
      </c>
      <c r="G147" s="73">
        <f>D94-D93</f>
        <v>-2000</v>
      </c>
      <c r="H147" s="49">
        <f t="shared" si="2"/>
        <v>-5000</v>
      </c>
      <c r="M147" s="34"/>
      <c r="O147" s="34"/>
      <c r="P147" s="12"/>
    </row>
    <row r="148" spans="1:16" s="26" customFormat="1" x14ac:dyDescent="0.2">
      <c r="B148" s="102" t="s">
        <v>524</v>
      </c>
      <c r="C148" s="102"/>
      <c r="D148" s="49"/>
      <c r="E148" s="49">
        <f>G153+G154</f>
        <v>31500</v>
      </c>
      <c r="F148" s="49"/>
      <c r="G148" s="49">
        <f>G155</f>
        <v>4200</v>
      </c>
      <c r="H148" s="49">
        <f t="shared" si="2"/>
        <v>35700</v>
      </c>
      <c r="O148" s="34"/>
      <c r="P148" s="12"/>
    </row>
    <row r="149" spans="1:16" s="26" customFormat="1" x14ac:dyDescent="0.2">
      <c r="B149" s="102" t="s">
        <v>189</v>
      </c>
      <c r="C149" s="102"/>
      <c r="D149" s="51">
        <f>SUM(D146:D148)</f>
        <v>50000</v>
      </c>
      <c r="E149" s="51">
        <f>SUM(E146:E148)</f>
        <v>93400</v>
      </c>
      <c r="F149" s="51">
        <f>SUM(F146:F148)</f>
        <v>-1800</v>
      </c>
      <c r="G149" s="51">
        <f>SUM(G146:G148)</f>
        <v>24800</v>
      </c>
      <c r="H149" s="51">
        <f>SUM(H146:H148)</f>
        <v>166400</v>
      </c>
      <c r="N149" s="34"/>
      <c r="P149" s="12"/>
    </row>
    <row r="151" spans="1:16" x14ac:dyDescent="0.2">
      <c r="B151" s="52" t="s">
        <v>388</v>
      </c>
      <c r="C151" s="34"/>
      <c r="D151" s="34"/>
      <c r="E151" s="47"/>
      <c r="F151" s="34"/>
    </row>
    <row r="152" spans="1:16" x14ac:dyDescent="0.2">
      <c r="B152" s="26"/>
      <c r="C152" s="26"/>
      <c r="D152" s="26"/>
      <c r="F152" s="53" t="s">
        <v>198</v>
      </c>
      <c r="G152" s="53" t="s">
        <v>483</v>
      </c>
    </row>
    <row r="153" spans="1:16" x14ac:dyDescent="0.2">
      <c r="B153" s="28">
        <v>1</v>
      </c>
      <c r="C153" s="34" t="s">
        <v>572</v>
      </c>
      <c r="D153" s="26"/>
      <c r="F153" s="54">
        <f>E38</f>
        <v>20000</v>
      </c>
      <c r="G153" s="54">
        <f>F38</f>
        <v>25000</v>
      </c>
      <c r="H153" s="26" t="s">
        <v>78</v>
      </c>
    </row>
    <row r="154" spans="1:16" x14ac:dyDescent="0.2">
      <c r="B154" s="28">
        <v>2</v>
      </c>
      <c r="C154" s="26" t="s">
        <v>26</v>
      </c>
      <c r="D154" s="26"/>
      <c r="F154" s="54">
        <f>SUM(E80:G80)</f>
        <v>1900</v>
      </c>
      <c r="G154" s="54">
        <f>SUM(E81:G81)</f>
        <v>6500</v>
      </c>
      <c r="H154" s="26"/>
    </row>
    <row r="155" spans="1:16" x14ac:dyDescent="0.2">
      <c r="B155" s="28">
        <v>3</v>
      </c>
      <c r="C155" s="34" t="s">
        <v>387</v>
      </c>
      <c r="D155" s="26"/>
      <c r="F155" s="55">
        <f>SUM(E93:G93)</f>
        <v>1800</v>
      </c>
      <c r="G155" s="55">
        <f>SUM(E94:G94)</f>
        <v>4200</v>
      </c>
      <c r="H155" s="26" t="s">
        <v>368</v>
      </c>
    </row>
    <row r="156" spans="1:16" x14ac:dyDescent="0.2">
      <c r="B156" s="28"/>
      <c r="C156" s="26"/>
      <c r="D156" s="26"/>
      <c r="F156" s="26">
        <f>SUM(F153:F155)</f>
        <v>23700</v>
      </c>
      <c r="G156" s="26">
        <f>SUM(G153:G155)</f>
        <v>35700</v>
      </c>
    </row>
    <row r="159" spans="1:16" hidden="1" x14ac:dyDescent="0.2">
      <c r="A159" s="2" t="s">
        <v>190</v>
      </c>
      <c r="B159" s="2" t="s">
        <v>191</v>
      </c>
    </row>
    <row r="160" spans="1:16" hidden="1" x14ac:dyDescent="0.2">
      <c r="B160" s="2" t="s">
        <v>192</v>
      </c>
    </row>
    <row r="161" spans="2:3" hidden="1" x14ac:dyDescent="0.2">
      <c r="C161" s="2" t="s">
        <v>193</v>
      </c>
    </row>
    <row r="162" spans="2:3" hidden="1" x14ac:dyDescent="0.2">
      <c r="C162" s="2" t="s">
        <v>194</v>
      </c>
    </row>
    <row r="163" spans="2:3" hidden="1" x14ac:dyDescent="0.2">
      <c r="C163" s="2" t="s">
        <v>195</v>
      </c>
    </row>
    <row r="164" spans="2:3" hidden="1" x14ac:dyDescent="0.2">
      <c r="C164" s="2" t="s">
        <v>453</v>
      </c>
    </row>
    <row r="165" spans="2:3" hidden="1" x14ac:dyDescent="0.2"/>
    <row r="166" spans="2:3" hidden="1" x14ac:dyDescent="0.2">
      <c r="B166" s="2" t="s">
        <v>196</v>
      </c>
    </row>
    <row r="167" spans="2:3" hidden="1" x14ac:dyDescent="0.2">
      <c r="C167" s="2" t="s">
        <v>197</v>
      </c>
    </row>
    <row r="168" spans="2:3" hidden="1" x14ac:dyDescent="0.2">
      <c r="C168" s="2" t="s">
        <v>627</v>
      </c>
    </row>
    <row r="169" spans="2:3" hidden="1" x14ac:dyDescent="0.2">
      <c r="C169" s="2" t="s">
        <v>628</v>
      </c>
    </row>
    <row r="170" spans="2:3" hidden="1" x14ac:dyDescent="0.2"/>
    <row r="171" spans="2:3" hidden="1" x14ac:dyDescent="0.2"/>
    <row r="172" spans="2:3" hidden="1" x14ac:dyDescent="0.2"/>
  </sheetData>
  <mergeCells count="51">
    <mergeCell ref="M128:P128"/>
    <mergeCell ref="H107:K107"/>
    <mergeCell ref="C107:F107"/>
    <mergeCell ref="F69:I69"/>
    <mergeCell ref="B69:B71"/>
    <mergeCell ref="C128:F128"/>
    <mergeCell ref="H128:K128"/>
    <mergeCell ref="B84:B85"/>
    <mergeCell ref="G84:G85"/>
    <mergeCell ref="E84:F84"/>
    <mergeCell ref="F91:G91"/>
    <mergeCell ref="F78:G78"/>
    <mergeCell ref="H91:H92"/>
    <mergeCell ref="M107:P107"/>
    <mergeCell ref="I91:I92"/>
    <mergeCell ref="M114:P114"/>
    <mergeCell ref="H114:K114"/>
    <mergeCell ref="G97:G98"/>
    <mergeCell ref="C78:C79"/>
    <mergeCell ref="D23:F23"/>
    <mergeCell ref="H23:J23"/>
    <mergeCell ref="I78:I79"/>
    <mergeCell ref="H78:H79"/>
    <mergeCell ref="D78:D79"/>
    <mergeCell ref="C70:D70"/>
    <mergeCell ref="C69:E69"/>
    <mergeCell ref="F70:H70"/>
    <mergeCell ref="E78:E79"/>
    <mergeCell ref="C84:C85"/>
    <mergeCell ref="D84:D85"/>
    <mergeCell ref="D97:D98"/>
    <mergeCell ref="E97:F97"/>
    <mergeCell ref="D91:D92"/>
    <mergeCell ref="B91:B92"/>
    <mergeCell ref="C91:C92"/>
    <mergeCell ref="E91:E92"/>
    <mergeCell ref="B54:B55"/>
    <mergeCell ref="B62:B63"/>
    <mergeCell ref="B149:C149"/>
    <mergeCell ref="B145:C145"/>
    <mergeCell ref="B146:C146"/>
    <mergeCell ref="B147:C147"/>
    <mergeCell ref="B148:C148"/>
    <mergeCell ref="B78:B79"/>
    <mergeCell ref="B141:C141"/>
    <mergeCell ref="B142:C142"/>
    <mergeCell ref="B143:C143"/>
    <mergeCell ref="B144:C144"/>
    <mergeCell ref="B97:B98"/>
    <mergeCell ref="C97:C98"/>
    <mergeCell ref="C114:F114"/>
  </mergeCells>
  <phoneticPr fontId="3" type="noConversion"/>
  <pageMargins left="0.70866141732283472" right="0.43" top="0.47244094488188981" bottom="0.47244094488188981" header="0.31496062992125984" footer="0.31496062992125984"/>
  <pageSetup paperSize="9" scale="78" orientation="landscape" r:id="rId1"/>
  <ignoredErrors>
    <ignoredError sqref="N131 D13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95"/>
  <sheetViews>
    <sheetView view="pageBreakPreview" topLeftCell="A7" zoomScale="98" zoomScaleNormal="100" zoomScaleSheetLayoutView="98" workbookViewId="0">
      <selection activeCell="C15" sqref="C15"/>
    </sheetView>
  </sheetViews>
  <sheetFormatPr defaultRowHeight="13.5" x14ac:dyDescent="0.2"/>
  <cols>
    <col min="1" max="1" width="5.28515625" style="2" customWidth="1"/>
    <col min="2" max="2" width="9.85546875" style="2" customWidth="1"/>
    <col min="3" max="3" width="9.42578125" style="2" bestFit="1" customWidth="1"/>
    <col min="4" max="4" width="9.7109375" style="2" bestFit="1" customWidth="1"/>
    <col min="5" max="5" width="10.28515625" style="2" customWidth="1"/>
    <col min="6" max="6" width="9.7109375" style="2" bestFit="1" customWidth="1"/>
    <col min="7" max="7" width="9.140625" style="2"/>
    <col min="8" max="8" width="10.5703125" style="2" customWidth="1"/>
    <col min="9" max="9" width="11.140625" style="2" bestFit="1" customWidth="1"/>
    <col min="10" max="10" width="10.7109375" style="2" bestFit="1" customWidth="1"/>
    <col min="11" max="13" width="9.140625" style="2"/>
    <col min="14" max="14" width="9.7109375" style="2" bestFit="1" customWidth="1"/>
    <col min="15" max="15" width="9.140625" style="2"/>
    <col min="16" max="16" width="10.42578125" style="2" customWidth="1"/>
    <col min="17" max="16384" width="9.140625" style="2"/>
  </cols>
  <sheetData>
    <row r="1" spans="1:7" x14ac:dyDescent="0.2">
      <c r="A1" s="75" t="s">
        <v>571</v>
      </c>
    </row>
    <row r="2" spans="1:7" x14ac:dyDescent="0.2">
      <c r="A2" s="75"/>
    </row>
    <row r="4" spans="1:7" x14ac:dyDescent="0.2">
      <c r="A4" s="2">
        <v>1</v>
      </c>
      <c r="B4" s="2" t="s">
        <v>19</v>
      </c>
    </row>
    <row r="5" spans="1:7" x14ac:dyDescent="0.2">
      <c r="B5" s="2" t="s">
        <v>576</v>
      </c>
    </row>
    <row r="6" spans="1:7" x14ac:dyDescent="0.2">
      <c r="B6" s="2" t="s">
        <v>356</v>
      </c>
      <c r="E6" s="3">
        <v>0.8</v>
      </c>
    </row>
    <row r="7" spans="1:7" x14ac:dyDescent="0.2">
      <c r="B7" s="2" t="s">
        <v>279</v>
      </c>
      <c r="E7" s="2">
        <v>100000</v>
      </c>
    </row>
    <row r="8" spans="1:7" x14ac:dyDescent="0.2">
      <c r="B8" s="2" t="s">
        <v>573</v>
      </c>
    </row>
    <row r="9" spans="1:7" x14ac:dyDescent="0.2">
      <c r="B9" s="2" t="s">
        <v>577</v>
      </c>
    </row>
    <row r="11" spans="1:7" x14ac:dyDescent="0.2">
      <c r="A11" s="2">
        <v>2</v>
      </c>
      <c r="B11" s="2" t="s">
        <v>28</v>
      </c>
    </row>
    <row r="12" spans="1:7" x14ac:dyDescent="0.2">
      <c r="B12" s="2" t="s">
        <v>634</v>
      </c>
      <c r="D12" s="10"/>
      <c r="E12" s="10"/>
    </row>
    <row r="13" spans="1:7" x14ac:dyDescent="0.2">
      <c r="B13" s="4" t="s">
        <v>329</v>
      </c>
      <c r="C13" s="4" t="s">
        <v>209</v>
      </c>
      <c r="D13" s="4" t="s">
        <v>328</v>
      </c>
      <c r="E13" s="4" t="s">
        <v>208</v>
      </c>
      <c r="F13" s="4" t="s">
        <v>223</v>
      </c>
      <c r="G13" s="4" t="s">
        <v>433</v>
      </c>
    </row>
    <row r="14" spans="1:7" x14ac:dyDescent="0.2">
      <c r="B14" s="22" t="s">
        <v>635</v>
      </c>
      <c r="C14" s="4" t="s">
        <v>340</v>
      </c>
      <c r="D14" s="6">
        <v>20000</v>
      </c>
      <c r="E14" s="19">
        <v>0.08</v>
      </c>
      <c r="F14" s="19">
        <v>0.05</v>
      </c>
      <c r="G14" s="76" t="s">
        <v>434</v>
      </c>
    </row>
    <row r="15" spans="1:7" x14ac:dyDescent="0.2">
      <c r="B15" s="2" t="s">
        <v>636</v>
      </c>
      <c r="E15" s="3"/>
      <c r="F15" s="65"/>
    </row>
    <row r="17" spans="1:10" x14ac:dyDescent="0.2">
      <c r="A17" s="2">
        <v>3</v>
      </c>
      <c r="B17" s="2" t="s">
        <v>216</v>
      </c>
    </row>
    <row r="18" spans="1:10" x14ac:dyDescent="0.2">
      <c r="B18" s="2" t="s">
        <v>582</v>
      </c>
    </row>
    <row r="19" spans="1:10" x14ac:dyDescent="0.2">
      <c r="B19" s="4" t="s">
        <v>436</v>
      </c>
      <c r="C19" s="4" t="s">
        <v>211</v>
      </c>
      <c r="D19" s="4" t="s">
        <v>210</v>
      </c>
      <c r="E19" s="4" t="s">
        <v>212</v>
      </c>
      <c r="F19" s="4" t="s">
        <v>438</v>
      </c>
      <c r="G19" s="4" t="s">
        <v>213</v>
      </c>
      <c r="H19" s="4" t="s">
        <v>433</v>
      </c>
    </row>
    <row r="20" spans="1:10" x14ac:dyDescent="0.2">
      <c r="B20" s="5" t="s">
        <v>437</v>
      </c>
      <c r="C20" s="4" t="s">
        <v>340</v>
      </c>
      <c r="D20" s="6">
        <v>80000</v>
      </c>
      <c r="E20" s="6">
        <v>84357</v>
      </c>
      <c r="F20" s="19">
        <v>7.0000000000000007E-2</v>
      </c>
      <c r="G20" s="19">
        <v>0.05</v>
      </c>
      <c r="H20" s="76" t="s">
        <v>434</v>
      </c>
    </row>
    <row r="22" spans="1:10" x14ac:dyDescent="0.2">
      <c r="B22" s="2" t="s">
        <v>583</v>
      </c>
    </row>
    <row r="23" spans="1:10" x14ac:dyDescent="0.2">
      <c r="B23" s="4" t="s">
        <v>439</v>
      </c>
      <c r="C23" s="4" t="s">
        <v>211</v>
      </c>
      <c r="D23" s="6" t="s">
        <v>210</v>
      </c>
      <c r="E23" s="6" t="s">
        <v>224</v>
      </c>
      <c r="F23" s="4" t="s">
        <v>438</v>
      </c>
      <c r="G23" s="6" t="s">
        <v>213</v>
      </c>
      <c r="H23" s="4" t="s">
        <v>433</v>
      </c>
    </row>
    <row r="24" spans="1:10" x14ac:dyDescent="0.2">
      <c r="B24" s="5" t="s">
        <v>440</v>
      </c>
      <c r="C24" s="4" t="s">
        <v>340</v>
      </c>
      <c r="D24" s="6">
        <v>80000</v>
      </c>
      <c r="E24" s="6">
        <v>75835</v>
      </c>
      <c r="F24" s="19">
        <v>7.0000000000000007E-2</v>
      </c>
      <c r="G24" s="19">
        <v>0.1</v>
      </c>
      <c r="H24" s="76" t="s">
        <v>434</v>
      </c>
    </row>
    <row r="26" spans="1:10" x14ac:dyDescent="0.2">
      <c r="A26" s="2">
        <v>4</v>
      </c>
      <c r="B26" s="2" t="s">
        <v>214</v>
      </c>
      <c r="E26" s="77"/>
    </row>
    <row r="27" spans="1:10" x14ac:dyDescent="0.2">
      <c r="B27" s="6"/>
      <c r="C27" s="4" t="s">
        <v>435</v>
      </c>
      <c r="D27" s="4" t="s">
        <v>339</v>
      </c>
    </row>
    <row r="28" spans="1:10" x14ac:dyDescent="0.2">
      <c r="B28" s="6" t="s">
        <v>198</v>
      </c>
      <c r="C28" s="6">
        <v>35000</v>
      </c>
      <c r="D28" s="6">
        <v>15000</v>
      </c>
    </row>
    <row r="29" spans="1:10" x14ac:dyDescent="0.2">
      <c r="B29" s="6" t="s">
        <v>483</v>
      </c>
      <c r="C29" s="6">
        <v>28000</v>
      </c>
      <c r="D29" s="6">
        <v>17000</v>
      </c>
    </row>
    <row r="30" spans="1:10" x14ac:dyDescent="0.2">
      <c r="E30" s="77"/>
    </row>
    <row r="31" spans="1:10" x14ac:dyDescent="0.2">
      <c r="A31" s="2">
        <v>5</v>
      </c>
      <c r="B31" s="2" t="s">
        <v>256</v>
      </c>
    </row>
    <row r="32" spans="1:10" x14ac:dyDescent="0.2">
      <c r="D32" s="105" t="s">
        <v>357</v>
      </c>
      <c r="E32" s="105"/>
      <c r="F32" s="105"/>
      <c r="H32" s="105" t="s">
        <v>358</v>
      </c>
      <c r="I32" s="105"/>
      <c r="J32" s="105"/>
    </row>
    <row r="33" spans="2:10" x14ac:dyDescent="0.2">
      <c r="D33" s="13" t="s">
        <v>187</v>
      </c>
      <c r="E33" s="13" t="s">
        <v>198</v>
      </c>
      <c r="F33" s="13" t="s">
        <v>199</v>
      </c>
      <c r="H33" s="13" t="s">
        <v>187</v>
      </c>
      <c r="I33" s="13" t="s">
        <v>198</v>
      </c>
      <c r="J33" s="13" t="s">
        <v>199</v>
      </c>
    </row>
    <row r="34" spans="2:10" x14ac:dyDescent="0.2">
      <c r="B34" s="2" t="s">
        <v>218</v>
      </c>
      <c r="D34" s="78">
        <v>0</v>
      </c>
      <c r="E34" s="78">
        <f>D14*(1-F14)</f>
        <v>19000</v>
      </c>
      <c r="F34" s="78">
        <v>0</v>
      </c>
      <c r="H34" s="79">
        <v>0</v>
      </c>
      <c r="I34" s="79">
        <v>0</v>
      </c>
      <c r="J34" s="79">
        <v>0</v>
      </c>
    </row>
    <row r="35" spans="2:10" x14ac:dyDescent="0.2">
      <c r="B35" s="2" t="s">
        <v>200</v>
      </c>
      <c r="D35" s="12">
        <v>0</v>
      </c>
      <c r="E35" s="12">
        <v>0</v>
      </c>
      <c r="F35" s="12">
        <f>H83</f>
        <v>77818.5</v>
      </c>
      <c r="H35" s="80">
        <v>0</v>
      </c>
      <c r="I35" s="80">
        <v>0</v>
      </c>
      <c r="J35" s="80">
        <v>0</v>
      </c>
    </row>
    <row r="36" spans="2:10" x14ac:dyDescent="0.2">
      <c r="B36" s="2" t="s">
        <v>155</v>
      </c>
      <c r="D36" s="2">
        <f>E7</f>
        <v>100000</v>
      </c>
      <c r="E36" s="2">
        <f>D36</f>
        <v>100000</v>
      </c>
      <c r="F36" s="2">
        <f>E36</f>
        <v>100000</v>
      </c>
      <c r="H36" s="12">
        <v>0</v>
      </c>
      <c r="I36" s="12">
        <v>0</v>
      </c>
      <c r="J36" s="12">
        <v>0</v>
      </c>
    </row>
    <row r="37" spans="2:10" x14ac:dyDescent="0.2">
      <c r="B37" s="2" t="s">
        <v>215</v>
      </c>
      <c r="D37" s="16">
        <f>D38-D34-D35-D36</f>
        <v>100000</v>
      </c>
      <c r="E37" s="16">
        <f>E38-E34-E35-E36</f>
        <v>76000</v>
      </c>
      <c r="F37" s="16">
        <f>F38-F34-F35-F36</f>
        <v>19181.5</v>
      </c>
      <c r="H37" s="16">
        <f>H38-H34-H35-H36</f>
        <v>120000</v>
      </c>
      <c r="I37" s="16">
        <f>I38-I34-I35-I36</f>
        <v>227974.85</v>
      </c>
      <c r="J37" s="16">
        <f>J38-J34-J35-J36</f>
        <v>209523.5925</v>
      </c>
    </row>
    <row r="38" spans="2:10" x14ac:dyDescent="0.2">
      <c r="B38" s="2" t="s">
        <v>148</v>
      </c>
      <c r="D38" s="2">
        <f>D42+D46</f>
        <v>200000</v>
      </c>
      <c r="E38" s="2">
        <f>E42+E46</f>
        <v>195000</v>
      </c>
      <c r="F38" s="2">
        <f>F42+F46</f>
        <v>197000</v>
      </c>
      <c r="H38" s="2">
        <f>H42+H46</f>
        <v>120000</v>
      </c>
      <c r="I38" s="2">
        <f>I42+I46</f>
        <v>227974.85</v>
      </c>
      <c r="J38" s="2">
        <f>J42+J46</f>
        <v>209523.5925</v>
      </c>
    </row>
    <row r="40" spans="2:10" x14ac:dyDescent="0.2">
      <c r="B40" s="2" t="s">
        <v>216</v>
      </c>
      <c r="D40" s="12">
        <v>0</v>
      </c>
      <c r="E40" s="12">
        <v>0</v>
      </c>
      <c r="F40" s="12">
        <v>0</v>
      </c>
      <c r="H40" s="12">
        <v>0</v>
      </c>
      <c r="I40" s="2">
        <f>H77</f>
        <v>82974.850000000006</v>
      </c>
      <c r="J40" s="2">
        <f>H78</f>
        <v>81523.592499999999</v>
      </c>
    </row>
    <row r="41" spans="2:10" x14ac:dyDescent="0.2">
      <c r="B41" s="2" t="s">
        <v>217</v>
      </c>
      <c r="D41" s="69">
        <v>0</v>
      </c>
      <c r="E41" s="69">
        <v>0</v>
      </c>
      <c r="F41" s="69">
        <v>0</v>
      </c>
      <c r="H41" s="69">
        <v>0</v>
      </c>
      <c r="I41" s="16">
        <f>D14</f>
        <v>20000</v>
      </c>
      <c r="J41" s="69">
        <v>0</v>
      </c>
    </row>
    <row r="42" spans="2:10" x14ac:dyDescent="0.2">
      <c r="B42" s="2" t="s">
        <v>201</v>
      </c>
      <c r="D42" s="12">
        <f>SUM(D40:D41)</f>
        <v>0</v>
      </c>
      <c r="E42" s="12">
        <f>SUM(E40:E41)</f>
        <v>0</v>
      </c>
      <c r="F42" s="12">
        <f>SUM(F40:F41)</f>
        <v>0</v>
      </c>
      <c r="H42" s="12">
        <f>SUM(H40:H41)</f>
        <v>0</v>
      </c>
      <c r="I42" s="2">
        <f>SUM(I40:I41)</f>
        <v>102974.85</v>
      </c>
      <c r="J42" s="2">
        <f>SUM(J40:J41)</f>
        <v>81523.592499999999</v>
      </c>
    </row>
    <row r="44" spans="2:10" x14ac:dyDescent="0.2">
      <c r="B44" s="2" t="s">
        <v>149</v>
      </c>
      <c r="D44" s="2">
        <v>100000</v>
      </c>
      <c r="E44" s="2">
        <f>D44</f>
        <v>100000</v>
      </c>
      <c r="F44" s="2">
        <f>E44</f>
        <v>100000</v>
      </c>
      <c r="H44" s="2">
        <v>50000</v>
      </c>
      <c r="I44" s="2">
        <f>H44</f>
        <v>50000</v>
      </c>
      <c r="J44" s="2">
        <f>I44</f>
        <v>50000</v>
      </c>
    </row>
    <row r="45" spans="2:10" x14ac:dyDescent="0.2">
      <c r="B45" s="2" t="s">
        <v>360</v>
      </c>
      <c r="D45" s="16">
        <v>100000</v>
      </c>
      <c r="E45" s="16">
        <f>D45+E50-C28</f>
        <v>95000</v>
      </c>
      <c r="F45" s="16">
        <f>E45+F50-C29</f>
        <v>97000</v>
      </c>
      <c r="H45" s="16">
        <v>70000</v>
      </c>
      <c r="I45" s="16">
        <f>H45+I50-D28</f>
        <v>75000</v>
      </c>
      <c r="J45" s="16">
        <f>I45+J50-D29</f>
        <v>78000</v>
      </c>
    </row>
    <row r="46" spans="2:10" x14ac:dyDescent="0.2">
      <c r="B46" s="2" t="s">
        <v>150</v>
      </c>
      <c r="D46" s="2">
        <f>SUM(D44:D45)</f>
        <v>200000</v>
      </c>
      <c r="E46" s="2">
        <f>SUM(E44:E45)</f>
        <v>195000</v>
      </c>
      <c r="F46" s="2">
        <f>SUM(F44:F45)</f>
        <v>197000</v>
      </c>
      <c r="H46" s="2">
        <f>SUM(H44:H45)</f>
        <v>120000</v>
      </c>
      <c r="I46" s="2">
        <f>SUM(I44:I45)</f>
        <v>125000</v>
      </c>
      <c r="J46" s="2">
        <f>SUM(J44:J45)</f>
        <v>128000</v>
      </c>
    </row>
    <row r="48" spans="2:10" x14ac:dyDescent="0.2">
      <c r="B48" s="2" t="s">
        <v>219</v>
      </c>
      <c r="E48" s="2">
        <v>120000</v>
      </c>
      <c r="F48" s="2">
        <v>150000</v>
      </c>
      <c r="I48" s="2">
        <v>120000</v>
      </c>
      <c r="J48" s="2">
        <v>100000</v>
      </c>
    </row>
    <row r="49" spans="1:10" x14ac:dyDescent="0.2">
      <c r="B49" s="2" t="s">
        <v>220</v>
      </c>
      <c r="E49" s="16">
        <v>-90000</v>
      </c>
      <c r="F49" s="16">
        <v>-120000</v>
      </c>
      <c r="I49" s="16">
        <v>-100000</v>
      </c>
      <c r="J49" s="16">
        <v>-80000</v>
      </c>
    </row>
    <row r="50" spans="1:10" x14ac:dyDescent="0.2">
      <c r="B50" s="2" t="s">
        <v>164</v>
      </c>
      <c r="E50" s="2">
        <f>SUM(E48:E49)</f>
        <v>30000</v>
      </c>
      <c r="F50" s="2">
        <f>SUM(F48:F49)</f>
        <v>30000</v>
      </c>
      <c r="I50" s="2">
        <f>SUM(I48:I49)</f>
        <v>20000</v>
      </c>
      <c r="J50" s="2">
        <f>SUM(J48:J49)</f>
        <v>20000</v>
      </c>
    </row>
    <row r="53" spans="1:10" x14ac:dyDescent="0.2">
      <c r="A53" s="2" t="s">
        <v>575</v>
      </c>
    </row>
    <row r="55" spans="1:10" x14ac:dyDescent="0.2">
      <c r="A55" s="15" t="s">
        <v>144</v>
      </c>
      <c r="B55" s="2" t="s">
        <v>359</v>
      </c>
    </row>
    <row r="57" spans="1:10" x14ac:dyDescent="0.2">
      <c r="A57" s="2" t="s">
        <v>407</v>
      </c>
      <c r="B57" s="2" t="s">
        <v>408</v>
      </c>
    </row>
    <row r="58" spans="1:10" x14ac:dyDescent="0.2">
      <c r="A58" s="2">
        <v>1</v>
      </c>
      <c r="B58" s="2" t="s">
        <v>409</v>
      </c>
    </row>
    <row r="59" spans="1:10" x14ac:dyDescent="0.2">
      <c r="D59" s="13" t="s">
        <v>382</v>
      </c>
      <c r="E59" s="13" t="s">
        <v>368</v>
      </c>
    </row>
    <row r="60" spans="1:10" x14ac:dyDescent="0.2">
      <c r="B60" s="2" t="s">
        <v>224</v>
      </c>
      <c r="D60" s="2">
        <f>E7</f>
        <v>100000</v>
      </c>
      <c r="E60" s="17">
        <f>E61</f>
        <v>23999.999999999996</v>
      </c>
    </row>
    <row r="61" spans="1:10" x14ac:dyDescent="0.2">
      <c r="B61" s="2" t="s">
        <v>441</v>
      </c>
      <c r="D61" s="16">
        <f>H46*E6</f>
        <v>96000</v>
      </c>
      <c r="E61" s="2">
        <f>H46*(1-E6)</f>
        <v>23999.999999999996</v>
      </c>
    </row>
    <row r="62" spans="1:10" x14ac:dyDescent="0.2">
      <c r="B62" s="2" t="s">
        <v>330</v>
      </c>
      <c r="D62" s="9">
        <f>D60-D61</f>
        <v>4000</v>
      </c>
    </row>
    <row r="64" spans="1:10" x14ac:dyDescent="0.2">
      <c r="A64" s="2">
        <v>2</v>
      </c>
      <c r="B64" s="2" t="s">
        <v>331</v>
      </c>
    </row>
    <row r="65" spans="1:8" x14ac:dyDescent="0.2">
      <c r="B65" s="119"/>
      <c r="C65" s="121" t="s">
        <v>338</v>
      </c>
      <c r="D65" s="122"/>
      <c r="E65" s="121" t="s">
        <v>339</v>
      </c>
      <c r="F65" s="122"/>
    </row>
    <row r="66" spans="1:8" x14ac:dyDescent="0.2">
      <c r="B66" s="120"/>
      <c r="C66" s="4" t="s">
        <v>267</v>
      </c>
      <c r="D66" s="4" t="s">
        <v>268</v>
      </c>
      <c r="E66" s="4" t="s">
        <v>267</v>
      </c>
      <c r="F66" s="4" t="s">
        <v>268</v>
      </c>
    </row>
    <row r="67" spans="1:8" x14ac:dyDescent="0.2">
      <c r="B67" s="6" t="s">
        <v>332</v>
      </c>
      <c r="C67" s="22">
        <f>E34</f>
        <v>19000</v>
      </c>
      <c r="D67" s="22">
        <v>0</v>
      </c>
      <c r="E67" s="22">
        <v>0</v>
      </c>
      <c r="F67" s="22">
        <v>0</v>
      </c>
    </row>
    <row r="68" spans="1:8" x14ac:dyDescent="0.2">
      <c r="B68" s="6" t="s">
        <v>333</v>
      </c>
      <c r="C68" s="22">
        <v>0</v>
      </c>
      <c r="D68" s="22">
        <v>0</v>
      </c>
      <c r="E68" s="22">
        <f>I41</f>
        <v>20000</v>
      </c>
      <c r="F68" s="22">
        <v>0</v>
      </c>
    </row>
    <row r="69" spans="1:8" x14ac:dyDescent="0.2">
      <c r="B69" s="6" t="s">
        <v>334</v>
      </c>
      <c r="C69" s="22">
        <f>E14*I41</f>
        <v>1600</v>
      </c>
      <c r="D69" s="22">
        <f>C69</f>
        <v>1600</v>
      </c>
      <c r="E69" s="22">
        <v>0</v>
      </c>
      <c r="F69" s="22">
        <v>0</v>
      </c>
    </row>
    <row r="70" spans="1:8" x14ac:dyDescent="0.2">
      <c r="B70" s="6" t="s">
        <v>335</v>
      </c>
      <c r="C70" s="22">
        <v>0</v>
      </c>
      <c r="D70" s="22">
        <v>0</v>
      </c>
      <c r="E70" s="22">
        <f>D69</f>
        <v>1600</v>
      </c>
      <c r="F70" s="22">
        <f>E70</f>
        <v>1600</v>
      </c>
    </row>
    <row r="71" spans="1:8" x14ac:dyDescent="0.2">
      <c r="B71" s="6" t="s">
        <v>336</v>
      </c>
      <c r="C71" s="22">
        <f>D14-E34</f>
        <v>1000</v>
      </c>
      <c r="D71" s="22">
        <v>0</v>
      </c>
      <c r="E71" s="22">
        <v>0</v>
      </c>
      <c r="F71" s="22">
        <v>0</v>
      </c>
    </row>
    <row r="72" spans="1:8" x14ac:dyDescent="0.2">
      <c r="B72" s="6" t="s">
        <v>337</v>
      </c>
      <c r="C72" s="22">
        <v>0</v>
      </c>
      <c r="D72" s="22">
        <f>C71</f>
        <v>1000</v>
      </c>
      <c r="E72" s="22">
        <v>0</v>
      </c>
      <c r="F72" s="22">
        <v>0</v>
      </c>
    </row>
    <row r="74" spans="1:8" x14ac:dyDescent="0.2">
      <c r="A74" s="2">
        <v>3</v>
      </c>
      <c r="B74" s="2" t="s">
        <v>637</v>
      </c>
    </row>
    <row r="75" spans="1:8" s="9" customFormat="1" x14ac:dyDescent="0.2">
      <c r="B75" s="9" t="s">
        <v>638</v>
      </c>
      <c r="D75" s="64"/>
      <c r="E75" s="64"/>
    </row>
    <row r="76" spans="1:8" s="9" customFormat="1" ht="27" x14ac:dyDescent="0.2">
      <c r="B76" s="4"/>
      <c r="C76" s="21" t="s">
        <v>442</v>
      </c>
      <c r="D76" s="21" t="s">
        <v>527</v>
      </c>
      <c r="E76" s="4" t="s">
        <v>221</v>
      </c>
      <c r="F76" s="4" t="s">
        <v>222</v>
      </c>
      <c r="G76" s="21" t="s">
        <v>444</v>
      </c>
      <c r="H76" s="21" t="s">
        <v>403</v>
      </c>
    </row>
    <row r="77" spans="1:8" s="9" customFormat="1" x14ac:dyDescent="0.2">
      <c r="B77" s="6" t="s">
        <v>267</v>
      </c>
      <c r="C77" s="6">
        <f>E20</f>
        <v>84357</v>
      </c>
      <c r="D77" s="19">
        <f>G20</f>
        <v>0.05</v>
      </c>
      <c r="E77" s="6">
        <f>C77*D77</f>
        <v>4217.8500000000004</v>
      </c>
      <c r="F77" s="6">
        <f>D20*F20</f>
        <v>5600.0000000000009</v>
      </c>
      <c r="G77" s="6">
        <f>E77-F77</f>
        <v>-1382.1500000000005</v>
      </c>
      <c r="H77" s="6">
        <f>C77+G77</f>
        <v>82974.850000000006</v>
      </c>
    </row>
    <row r="78" spans="1:8" s="9" customFormat="1" x14ac:dyDescent="0.2">
      <c r="B78" s="6" t="s">
        <v>268</v>
      </c>
      <c r="C78" s="6">
        <f>H77</f>
        <v>82974.850000000006</v>
      </c>
      <c r="D78" s="19">
        <f>D77</f>
        <v>0.05</v>
      </c>
      <c r="E78" s="6">
        <f>C78*D78</f>
        <v>4148.7425000000003</v>
      </c>
      <c r="F78" s="6">
        <f>F77</f>
        <v>5600.0000000000009</v>
      </c>
      <c r="G78" s="6">
        <f>E78-F78</f>
        <v>-1451.2575000000006</v>
      </c>
      <c r="H78" s="6">
        <f>C78+G78</f>
        <v>81523.592499999999</v>
      </c>
    </row>
    <row r="79" spans="1:8" s="9" customFormat="1" x14ac:dyDescent="0.2">
      <c r="B79" s="6" t="s">
        <v>639</v>
      </c>
      <c r="C79" s="6">
        <f>H78</f>
        <v>81523.592499999999</v>
      </c>
      <c r="D79" s="19">
        <f>D78</f>
        <v>0.05</v>
      </c>
      <c r="E79" s="6">
        <f>C79*D79</f>
        <v>4076.1796250000002</v>
      </c>
      <c r="F79" s="6">
        <f>F78</f>
        <v>5600.0000000000009</v>
      </c>
      <c r="G79" s="6">
        <f>E79-F79</f>
        <v>-1523.8203750000007</v>
      </c>
      <c r="H79" s="6">
        <f>C79+G79</f>
        <v>79999.772125000003</v>
      </c>
    </row>
    <row r="80" spans="1:8" s="9" customFormat="1" x14ac:dyDescent="0.2">
      <c r="E80" s="81"/>
    </row>
    <row r="81" spans="2:8" s="9" customFormat="1" x14ac:dyDescent="0.2">
      <c r="B81" s="9" t="s">
        <v>640</v>
      </c>
    </row>
    <row r="82" spans="2:8" s="9" customFormat="1" ht="27" x14ac:dyDescent="0.2">
      <c r="B82" s="4"/>
      <c r="C82" s="21" t="s">
        <v>442</v>
      </c>
      <c r="D82" s="21" t="s">
        <v>527</v>
      </c>
      <c r="E82" s="4" t="s">
        <v>221</v>
      </c>
      <c r="F82" s="4" t="s">
        <v>222</v>
      </c>
      <c r="G82" s="21" t="s">
        <v>443</v>
      </c>
      <c r="H82" s="21" t="s">
        <v>403</v>
      </c>
    </row>
    <row r="83" spans="2:8" s="9" customFormat="1" x14ac:dyDescent="0.2">
      <c r="B83" s="6" t="s">
        <v>268</v>
      </c>
      <c r="C83" s="6">
        <f>E24</f>
        <v>75835</v>
      </c>
      <c r="D83" s="19">
        <f>G24</f>
        <v>0.1</v>
      </c>
      <c r="E83" s="6">
        <f>C83*D83</f>
        <v>7583.5</v>
      </c>
      <c r="F83" s="6">
        <f>F79</f>
        <v>5600.0000000000009</v>
      </c>
      <c r="G83" s="6">
        <f>E83-F83</f>
        <v>1983.4999999999991</v>
      </c>
      <c r="H83" s="6">
        <f>C83+G83</f>
        <v>77818.5</v>
      </c>
    </row>
    <row r="84" spans="2:8" s="9" customFormat="1" x14ac:dyDescent="0.2">
      <c r="B84" s="6" t="s">
        <v>641</v>
      </c>
      <c r="C84" s="6">
        <f>H83</f>
        <v>77818.5</v>
      </c>
      <c r="D84" s="19">
        <f>D83</f>
        <v>0.1</v>
      </c>
      <c r="E84" s="6">
        <f>C84*D84</f>
        <v>7781.85</v>
      </c>
      <c r="F84" s="6">
        <f>F83</f>
        <v>5600.0000000000009</v>
      </c>
      <c r="G84" s="6">
        <f>E84-F84</f>
        <v>2181.8499999999995</v>
      </c>
      <c r="H84" s="6">
        <f>C84+G84</f>
        <v>80000.350000000006</v>
      </c>
    </row>
    <row r="85" spans="2:8" s="9" customFormat="1" x14ac:dyDescent="0.2"/>
    <row r="86" spans="2:8" s="9" customFormat="1" x14ac:dyDescent="0.2">
      <c r="B86" s="9" t="s">
        <v>567</v>
      </c>
    </row>
    <row r="87" spans="2:8" s="9" customFormat="1" x14ac:dyDescent="0.2">
      <c r="B87" s="119"/>
      <c r="C87" s="119" t="s">
        <v>341</v>
      </c>
      <c r="D87" s="119" t="s">
        <v>346</v>
      </c>
      <c r="E87" s="119" t="s">
        <v>347</v>
      </c>
      <c r="F87" s="117" t="s">
        <v>345</v>
      </c>
      <c r="G87" s="125"/>
    </row>
    <row r="88" spans="2:8" s="9" customFormat="1" ht="27" x14ac:dyDescent="0.2">
      <c r="B88" s="120"/>
      <c r="C88" s="120"/>
      <c r="D88" s="120"/>
      <c r="E88" s="120"/>
      <c r="F88" s="21" t="s">
        <v>446</v>
      </c>
      <c r="G88" s="4" t="s">
        <v>334</v>
      </c>
    </row>
    <row r="89" spans="2:8" s="9" customFormat="1" x14ac:dyDescent="0.2">
      <c r="B89" s="6" t="s">
        <v>344</v>
      </c>
      <c r="C89" s="6">
        <f>C83</f>
        <v>75835</v>
      </c>
      <c r="D89" s="6">
        <f>H77</f>
        <v>82974.850000000006</v>
      </c>
      <c r="E89" s="6">
        <f>C89-D89</f>
        <v>-7139.8500000000058</v>
      </c>
      <c r="F89" s="6">
        <f>-E89</f>
        <v>7139.8500000000058</v>
      </c>
      <c r="G89" s="22">
        <v>0</v>
      </c>
    </row>
    <row r="90" spans="2:8" s="9" customFormat="1" x14ac:dyDescent="0.2">
      <c r="B90" s="6" t="s">
        <v>268</v>
      </c>
      <c r="C90" s="6">
        <f>C84</f>
        <v>77818.5</v>
      </c>
      <c r="D90" s="6">
        <f>C79</f>
        <v>81523.592499999999</v>
      </c>
      <c r="E90" s="6">
        <f>C90-D90</f>
        <v>-3705.0924999999988</v>
      </c>
      <c r="F90" s="22">
        <v>0</v>
      </c>
      <c r="G90" s="6">
        <f>-(E83-E78)</f>
        <v>-3434.7574999999997</v>
      </c>
    </row>
    <row r="91" spans="2:8" s="9" customFormat="1" x14ac:dyDescent="0.2">
      <c r="B91" s="6" t="s">
        <v>642</v>
      </c>
      <c r="C91" s="6">
        <f>H84</f>
        <v>80000.350000000006</v>
      </c>
      <c r="D91" s="6">
        <f>H79</f>
        <v>79999.772125000003</v>
      </c>
      <c r="E91" s="22">
        <v>0</v>
      </c>
      <c r="F91" s="22">
        <v>0</v>
      </c>
      <c r="G91" s="6">
        <f>-(E84-E79)</f>
        <v>-3705.6703750000001</v>
      </c>
    </row>
    <row r="92" spans="2:8" s="9" customFormat="1" x14ac:dyDescent="0.2"/>
    <row r="93" spans="2:8" s="9" customFormat="1" x14ac:dyDescent="0.2">
      <c r="B93" s="9" t="s">
        <v>568</v>
      </c>
    </row>
    <row r="94" spans="2:8" s="9" customFormat="1" x14ac:dyDescent="0.2">
      <c r="B94" s="119"/>
      <c r="C94" s="117" t="s">
        <v>382</v>
      </c>
      <c r="D94" s="117"/>
      <c r="E94" s="117"/>
      <c r="F94" s="117" t="s">
        <v>368</v>
      </c>
      <c r="G94" s="117"/>
      <c r="H94" s="117"/>
    </row>
    <row r="95" spans="2:8" s="9" customFormat="1" x14ac:dyDescent="0.2">
      <c r="B95" s="120"/>
      <c r="C95" s="4" t="s">
        <v>343</v>
      </c>
      <c r="D95" s="4" t="s">
        <v>350</v>
      </c>
      <c r="E95" s="4" t="s">
        <v>334</v>
      </c>
      <c r="F95" s="4" t="s">
        <v>343</v>
      </c>
      <c r="G95" s="4" t="s">
        <v>345</v>
      </c>
      <c r="H95" s="4" t="s">
        <v>334</v>
      </c>
    </row>
    <row r="96" spans="2:8" s="9" customFormat="1" x14ac:dyDescent="0.2">
      <c r="B96" s="6" t="s">
        <v>268</v>
      </c>
      <c r="C96" s="6">
        <f>E90*E6</f>
        <v>-2964.0739999999992</v>
      </c>
      <c r="D96" s="6">
        <f>F89*E6</f>
        <v>5711.8800000000047</v>
      </c>
      <c r="E96" s="6">
        <f>G90*E6</f>
        <v>-2747.806</v>
      </c>
      <c r="F96" s="6">
        <f>E90*(1-E6)</f>
        <v>-741.01849999999956</v>
      </c>
      <c r="G96" s="6">
        <f>F89-D96</f>
        <v>1427.9700000000012</v>
      </c>
      <c r="H96" s="6">
        <f>G90-E96</f>
        <v>-686.95149999999967</v>
      </c>
    </row>
    <row r="97" spans="1:16" s="9" customFormat="1" x14ac:dyDescent="0.2">
      <c r="B97" s="6" t="s">
        <v>639</v>
      </c>
      <c r="C97" s="22">
        <v>0</v>
      </c>
      <c r="D97" s="22">
        <v>0</v>
      </c>
      <c r="E97" s="6">
        <f>G91*E6</f>
        <v>-2964.5363000000002</v>
      </c>
      <c r="F97" s="22">
        <v>0</v>
      </c>
      <c r="G97" s="22">
        <v>0</v>
      </c>
      <c r="H97" s="6">
        <f>G91-E97</f>
        <v>-741.13407499999994</v>
      </c>
    </row>
    <row r="98" spans="1:16" s="9" customFormat="1" x14ac:dyDescent="0.2"/>
    <row r="99" spans="1:16" x14ac:dyDescent="0.2">
      <c r="A99" s="2" t="s">
        <v>445</v>
      </c>
      <c r="B99" s="2" t="s">
        <v>643</v>
      </c>
    </row>
    <row r="100" spans="1:16" x14ac:dyDescent="0.2">
      <c r="A100" s="2">
        <v>1</v>
      </c>
      <c r="B100" s="2" t="s">
        <v>29</v>
      </c>
    </row>
    <row r="101" spans="1:16" ht="15" customHeight="1" x14ac:dyDescent="0.2">
      <c r="B101" s="119"/>
      <c r="C101" s="119" t="s">
        <v>279</v>
      </c>
      <c r="D101" s="119" t="s">
        <v>644</v>
      </c>
      <c r="E101" s="125" t="s">
        <v>202</v>
      </c>
      <c r="F101" s="125"/>
      <c r="G101" s="125"/>
      <c r="H101" s="123" t="s">
        <v>447</v>
      </c>
      <c r="I101" s="123" t="s">
        <v>448</v>
      </c>
      <c r="J101" s="123" t="s">
        <v>597</v>
      </c>
    </row>
    <row r="102" spans="1:16" x14ac:dyDescent="0.2">
      <c r="B102" s="120"/>
      <c r="C102" s="120"/>
      <c r="D102" s="120"/>
      <c r="E102" s="4" t="s">
        <v>349</v>
      </c>
      <c r="F102" s="4" t="s">
        <v>351</v>
      </c>
      <c r="G102" s="4" t="s">
        <v>334</v>
      </c>
      <c r="H102" s="120"/>
      <c r="I102" s="120"/>
      <c r="J102" s="124"/>
    </row>
    <row r="103" spans="1:16" x14ac:dyDescent="0.2">
      <c r="B103" s="6" t="s">
        <v>198</v>
      </c>
      <c r="C103" s="6">
        <f>$E$7</f>
        <v>100000</v>
      </c>
      <c r="D103" s="6">
        <f>I50*E6</f>
        <v>16000</v>
      </c>
      <c r="E103" s="6">
        <f>C71</f>
        <v>1000</v>
      </c>
      <c r="F103" s="22">
        <v>0</v>
      </c>
      <c r="G103" s="22">
        <v>0</v>
      </c>
      <c r="H103" s="6">
        <f>-D28*E6</f>
        <v>-12000</v>
      </c>
      <c r="I103" s="22">
        <v>0</v>
      </c>
      <c r="J103" s="6">
        <f>SUM(C103:I103)</f>
        <v>105000</v>
      </c>
    </row>
    <row r="104" spans="1:16" x14ac:dyDescent="0.2">
      <c r="B104" s="6" t="s">
        <v>199</v>
      </c>
      <c r="C104" s="6">
        <f>$E$7</f>
        <v>100000</v>
      </c>
      <c r="D104" s="6">
        <f>J50*E6</f>
        <v>16000</v>
      </c>
      <c r="E104" s="6">
        <f>-D72</f>
        <v>-1000</v>
      </c>
      <c r="F104" s="6">
        <f>D96</f>
        <v>5711.8800000000047</v>
      </c>
      <c r="G104" s="6">
        <f>E96</f>
        <v>-2747.806</v>
      </c>
      <c r="H104" s="6">
        <f>-D29*E6</f>
        <v>-13600</v>
      </c>
      <c r="I104" s="6">
        <f>SUM(D103:I103)</f>
        <v>5000</v>
      </c>
      <c r="J104" s="6">
        <f>SUM(C104:I104)</f>
        <v>109364.07400000001</v>
      </c>
    </row>
    <row r="105" spans="1:16" x14ac:dyDescent="0.2">
      <c r="B105" s="9"/>
      <c r="C105" s="9"/>
      <c r="D105" s="9"/>
      <c r="E105" s="9"/>
      <c r="F105" s="9"/>
      <c r="G105" s="9"/>
      <c r="H105" s="9"/>
    </row>
    <row r="106" spans="1:16" x14ac:dyDescent="0.2">
      <c r="B106" s="2" t="s">
        <v>472</v>
      </c>
      <c r="H106" s="9"/>
    </row>
    <row r="107" spans="1:16" ht="15" customHeight="1" x14ac:dyDescent="0.2">
      <c r="B107" s="125"/>
      <c r="C107" s="125" t="s">
        <v>156</v>
      </c>
      <c r="D107" s="117" t="s">
        <v>330</v>
      </c>
      <c r="E107" s="121" t="s">
        <v>348</v>
      </c>
      <c r="F107" s="122"/>
      <c r="G107" s="123" t="s">
        <v>597</v>
      </c>
      <c r="H107" s="9"/>
    </row>
    <row r="108" spans="1:16" x14ac:dyDescent="0.2">
      <c r="B108" s="125"/>
      <c r="C108" s="125"/>
      <c r="D108" s="117"/>
      <c r="E108" s="4" t="s">
        <v>225</v>
      </c>
      <c r="F108" s="4" t="s">
        <v>352</v>
      </c>
      <c r="G108" s="124"/>
      <c r="H108" s="9"/>
      <c r="J108" s="9"/>
      <c r="L108" s="9"/>
      <c r="M108" s="9"/>
      <c r="N108" s="9"/>
      <c r="O108" s="9"/>
    </row>
    <row r="109" spans="1:16" x14ac:dyDescent="0.2">
      <c r="B109" s="6" t="s">
        <v>157</v>
      </c>
      <c r="C109" s="82">
        <f>H46*E6</f>
        <v>96000</v>
      </c>
      <c r="D109" s="6">
        <f>D62</f>
        <v>4000</v>
      </c>
      <c r="E109" s="83">
        <v>0</v>
      </c>
      <c r="F109" s="22">
        <v>0</v>
      </c>
      <c r="G109" s="6">
        <f>SUM(C109:F109)</f>
        <v>100000</v>
      </c>
      <c r="H109" s="9"/>
      <c r="J109" s="9"/>
      <c r="L109" s="9"/>
      <c r="M109" s="9"/>
      <c r="N109" s="9"/>
      <c r="O109" s="9"/>
      <c r="P109" s="9"/>
    </row>
    <row r="110" spans="1:16" x14ac:dyDescent="0.2">
      <c r="B110" s="6" t="s">
        <v>198</v>
      </c>
      <c r="C110" s="82">
        <f>I46*E6</f>
        <v>100000</v>
      </c>
      <c r="D110" s="6">
        <f>D109</f>
        <v>4000</v>
      </c>
      <c r="E110" s="83">
        <v>0</v>
      </c>
      <c r="F110" s="6">
        <f>D14*F14</f>
        <v>1000</v>
      </c>
      <c r="G110" s="6">
        <f>SUM(C110:F110)</f>
        <v>105000</v>
      </c>
      <c r="H110" s="47">
        <f>G110-J103</f>
        <v>0</v>
      </c>
      <c r="I110" s="9"/>
      <c r="J110" s="9"/>
      <c r="L110" s="9"/>
      <c r="M110" s="9"/>
      <c r="N110" s="9"/>
    </row>
    <row r="111" spans="1:16" x14ac:dyDescent="0.2">
      <c r="B111" s="6" t="s">
        <v>199</v>
      </c>
      <c r="C111" s="82">
        <f>J46*E6</f>
        <v>102400</v>
      </c>
      <c r="D111" s="6">
        <f>D110</f>
        <v>4000</v>
      </c>
      <c r="E111" s="84">
        <f>-C96</f>
        <v>2964.0739999999992</v>
      </c>
      <c r="F111" s="22">
        <v>0</v>
      </c>
      <c r="G111" s="6">
        <f>SUM(C111:F111)</f>
        <v>109364.07399999999</v>
      </c>
      <c r="H111" s="47">
        <f>G111-J104</f>
        <v>0</v>
      </c>
      <c r="I111" s="9"/>
      <c r="J111" s="9"/>
      <c r="L111" s="9"/>
      <c r="M111" s="9"/>
      <c r="N111" s="9"/>
    </row>
    <row r="112" spans="1:16" x14ac:dyDescent="0.2">
      <c r="B112" s="9"/>
      <c r="C112" s="9"/>
      <c r="D112" s="9"/>
      <c r="E112" s="9"/>
      <c r="F112" s="9"/>
      <c r="G112" s="9"/>
      <c r="H112" s="9"/>
      <c r="I112" s="9"/>
      <c r="J112" s="9"/>
      <c r="M112" s="9"/>
      <c r="N112" s="9"/>
    </row>
    <row r="113" spans="1:14" x14ac:dyDescent="0.2">
      <c r="A113" s="2">
        <v>2</v>
      </c>
      <c r="B113" s="2" t="s">
        <v>532</v>
      </c>
      <c r="I113" s="9"/>
      <c r="J113" s="9"/>
    </row>
    <row r="114" spans="1:14" ht="15" customHeight="1" x14ac:dyDescent="0.2">
      <c r="B114" s="125"/>
      <c r="C114" s="119" t="s">
        <v>279</v>
      </c>
      <c r="D114" s="119" t="s">
        <v>645</v>
      </c>
      <c r="E114" s="117" t="s">
        <v>345</v>
      </c>
      <c r="F114" s="117"/>
      <c r="G114" s="117"/>
      <c r="H114" s="125" t="s">
        <v>151</v>
      </c>
      <c r="I114" s="123" t="s">
        <v>448</v>
      </c>
      <c r="J114" s="123" t="s">
        <v>597</v>
      </c>
    </row>
    <row r="115" spans="1:14" x14ac:dyDescent="0.2">
      <c r="B115" s="125"/>
      <c r="C115" s="120"/>
      <c r="D115" s="120"/>
      <c r="E115" s="4" t="s">
        <v>349</v>
      </c>
      <c r="F115" s="4" t="s">
        <v>351</v>
      </c>
      <c r="G115" s="4" t="s">
        <v>334</v>
      </c>
      <c r="H115" s="125"/>
      <c r="I115" s="120"/>
      <c r="J115" s="124"/>
    </row>
    <row r="116" spans="1:14" x14ac:dyDescent="0.2">
      <c r="B116" s="22" t="s">
        <v>267</v>
      </c>
      <c r="C116" s="6">
        <f>$E$60</f>
        <v>23999.999999999996</v>
      </c>
      <c r="D116" s="6">
        <f>I50*(1-E6)</f>
        <v>3999.9999999999991</v>
      </c>
      <c r="E116" s="22">
        <v>0</v>
      </c>
      <c r="F116" s="22">
        <v>0</v>
      </c>
      <c r="G116" s="22">
        <v>0</v>
      </c>
      <c r="H116" s="6">
        <f>-D28*(1-E6)</f>
        <v>-2999.9999999999995</v>
      </c>
      <c r="I116" s="22">
        <v>0</v>
      </c>
      <c r="J116" s="6">
        <f>SUM(C116:I116)</f>
        <v>24999.999999999996</v>
      </c>
    </row>
    <row r="117" spans="1:14" x14ac:dyDescent="0.2">
      <c r="B117" s="22" t="s">
        <v>268</v>
      </c>
      <c r="C117" s="6">
        <f>$E$60</f>
        <v>23999.999999999996</v>
      </c>
      <c r="D117" s="6">
        <f>J50*(1-E6)</f>
        <v>3999.9999999999991</v>
      </c>
      <c r="E117" s="22">
        <v>0</v>
      </c>
      <c r="F117" s="22">
        <f>G96</f>
        <v>1427.9700000000012</v>
      </c>
      <c r="G117" s="6">
        <f>H96</f>
        <v>-686.95149999999967</v>
      </c>
      <c r="H117" s="6">
        <f>-D29*(1-E6)</f>
        <v>-3399.9999999999991</v>
      </c>
      <c r="I117" s="6">
        <f>SUM(D116:I116)</f>
        <v>999.99999999999955</v>
      </c>
      <c r="J117" s="6">
        <f>SUM(C117:I117)</f>
        <v>26341.018499999998</v>
      </c>
    </row>
    <row r="119" spans="1:14" x14ac:dyDescent="0.2">
      <c r="B119" s="2" t="s">
        <v>480</v>
      </c>
      <c r="H119" s="9"/>
    </row>
    <row r="120" spans="1:14" ht="15" customHeight="1" x14ac:dyDescent="0.2">
      <c r="B120" s="125"/>
      <c r="C120" s="125" t="s">
        <v>156</v>
      </c>
      <c r="D120" s="117" t="s">
        <v>330</v>
      </c>
      <c r="E120" s="121" t="s">
        <v>343</v>
      </c>
      <c r="F120" s="122"/>
      <c r="G120" s="123" t="s">
        <v>597</v>
      </c>
      <c r="H120" s="9"/>
    </row>
    <row r="121" spans="1:14" x14ac:dyDescent="0.2">
      <c r="B121" s="125"/>
      <c r="C121" s="125"/>
      <c r="D121" s="117"/>
      <c r="E121" s="4" t="s">
        <v>225</v>
      </c>
      <c r="F121" s="4" t="s">
        <v>352</v>
      </c>
      <c r="G121" s="124"/>
      <c r="H121" s="9"/>
      <c r="J121" s="9"/>
      <c r="L121" s="9"/>
    </row>
    <row r="122" spans="1:14" x14ac:dyDescent="0.2">
      <c r="B122" s="6" t="s">
        <v>157</v>
      </c>
      <c r="C122" s="6">
        <f>H46*(1-E6)</f>
        <v>23999.999999999996</v>
      </c>
      <c r="D122" s="22">
        <f>D74</f>
        <v>0</v>
      </c>
      <c r="E122" s="83">
        <v>0</v>
      </c>
      <c r="F122" s="22">
        <v>0</v>
      </c>
      <c r="G122" s="6">
        <f>SUM(C122:F122)</f>
        <v>23999.999999999996</v>
      </c>
      <c r="H122" s="9"/>
      <c r="J122" s="9"/>
      <c r="L122" s="9"/>
    </row>
    <row r="123" spans="1:14" x14ac:dyDescent="0.2">
      <c r="B123" s="6" t="s">
        <v>198</v>
      </c>
      <c r="C123" s="6">
        <f>I46*(1-E6)</f>
        <v>24999.999999999993</v>
      </c>
      <c r="D123" s="22">
        <f>D122</f>
        <v>0</v>
      </c>
      <c r="E123" s="12">
        <v>0</v>
      </c>
      <c r="F123" s="22">
        <v>0</v>
      </c>
      <c r="G123" s="6">
        <f>SUM(C123:F123)</f>
        <v>24999.999999999993</v>
      </c>
      <c r="H123" s="47">
        <f>G123-J116</f>
        <v>0</v>
      </c>
      <c r="I123" s="9"/>
      <c r="J123" s="9"/>
      <c r="L123" s="9"/>
    </row>
    <row r="124" spans="1:14" x14ac:dyDescent="0.2">
      <c r="B124" s="6" t="s">
        <v>199</v>
      </c>
      <c r="C124" s="6">
        <f>J46*(1-E6)</f>
        <v>25599.999999999993</v>
      </c>
      <c r="D124" s="22">
        <f>D123</f>
        <v>0</v>
      </c>
      <c r="E124" s="83">
        <f>-F96</f>
        <v>741.01849999999956</v>
      </c>
      <c r="F124" s="22">
        <v>0</v>
      </c>
      <c r="G124" s="6">
        <f>SUM(C124:F124)</f>
        <v>26341.018499999991</v>
      </c>
      <c r="H124" s="47">
        <f>G124-J117</f>
        <v>0</v>
      </c>
      <c r="I124" s="9"/>
      <c r="J124" s="9"/>
      <c r="L124" s="9"/>
      <c r="M124" s="9"/>
      <c r="N124" s="9"/>
    </row>
    <row r="125" spans="1:14" x14ac:dyDescent="0.2">
      <c r="C125" s="9"/>
      <c r="D125" s="9"/>
      <c r="E125" s="47"/>
      <c r="F125" s="47"/>
      <c r="G125" s="47"/>
      <c r="H125" s="9"/>
      <c r="I125" s="47"/>
      <c r="J125" s="9"/>
      <c r="K125" s="9"/>
      <c r="L125" s="9"/>
      <c r="M125" s="9"/>
      <c r="N125" s="9"/>
    </row>
    <row r="126" spans="1:14" x14ac:dyDescent="0.2">
      <c r="A126" s="2">
        <v>3</v>
      </c>
      <c r="B126" s="2" t="s">
        <v>540</v>
      </c>
      <c r="C126" s="9"/>
      <c r="D126" s="9"/>
      <c r="E126" s="47"/>
      <c r="F126" s="47"/>
      <c r="G126" s="47"/>
      <c r="H126" s="9"/>
      <c r="I126" s="47"/>
      <c r="J126" s="9"/>
      <c r="K126" s="9"/>
      <c r="L126" s="9"/>
      <c r="M126" s="9"/>
      <c r="N126" s="9"/>
    </row>
    <row r="127" spans="1:14" x14ac:dyDescent="0.2">
      <c r="B127" s="23"/>
      <c r="C127" s="23" t="s">
        <v>332</v>
      </c>
      <c r="D127" s="23" t="s">
        <v>341</v>
      </c>
      <c r="E127" s="23" t="s">
        <v>334</v>
      </c>
      <c r="F127" s="23" t="s">
        <v>353</v>
      </c>
      <c r="G127" s="23" t="s">
        <v>342</v>
      </c>
      <c r="H127" s="23" t="s">
        <v>335</v>
      </c>
      <c r="I127" s="9"/>
      <c r="K127" s="9"/>
      <c r="L127" s="9"/>
      <c r="M127" s="9"/>
      <c r="N127" s="9"/>
    </row>
    <row r="128" spans="1:14" x14ac:dyDescent="0.2">
      <c r="B128" s="22" t="s">
        <v>646</v>
      </c>
      <c r="C128" s="22">
        <f>E34</f>
        <v>19000</v>
      </c>
      <c r="D128" s="22">
        <v>0</v>
      </c>
      <c r="E128" s="22">
        <f>C69</f>
        <v>1600</v>
      </c>
      <c r="F128" s="22">
        <f>C128</f>
        <v>19000</v>
      </c>
      <c r="G128" s="22">
        <v>0</v>
      </c>
      <c r="H128" s="22">
        <f>E128</f>
        <v>1600</v>
      </c>
      <c r="I128" s="9"/>
      <c r="K128" s="9"/>
      <c r="L128" s="9"/>
      <c r="M128" s="9"/>
      <c r="N128" s="9"/>
    </row>
    <row r="129" spans="1:16" x14ac:dyDescent="0.2">
      <c r="B129" s="22" t="s">
        <v>268</v>
      </c>
      <c r="C129" s="22">
        <v>0</v>
      </c>
      <c r="D129" s="22">
        <f>F35</f>
        <v>77818.5</v>
      </c>
      <c r="E129" s="22">
        <f>E78+E70</f>
        <v>5748.7425000000003</v>
      </c>
      <c r="F129" s="22">
        <v>0</v>
      </c>
      <c r="G129" s="22">
        <f>D129</f>
        <v>77818.5</v>
      </c>
      <c r="H129" s="22">
        <f>E129</f>
        <v>5748.7425000000003</v>
      </c>
      <c r="I129" s="9"/>
      <c r="K129" s="9"/>
      <c r="L129" s="9"/>
      <c r="M129" s="9"/>
      <c r="N129" s="9"/>
    </row>
    <row r="130" spans="1:16" x14ac:dyDescent="0.2">
      <c r="B130" s="9"/>
      <c r="C130" s="9"/>
      <c r="D130" s="47"/>
      <c r="E130" s="47"/>
      <c r="F130" s="47"/>
      <c r="G130" s="9"/>
      <c r="H130" s="47"/>
      <c r="I130" s="9"/>
      <c r="K130" s="9"/>
      <c r="L130" s="9"/>
      <c r="M130" s="9"/>
      <c r="N130" s="9"/>
    </row>
    <row r="131" spans="1:16" x14ac:dyDescent="0.2">
      <c r="C131" s="9"/>
      <c r="D131" s="9"/>
      <c r="E131" s="47"/>
      <c r="F131" s="47"/>
      <c r="G131" s="9"/>
      <c r="I131" s="9"/>
      <c r="J131" s="9"/>
      <c r="K131" s="9"/>
      <c r="L131" s="9"/>
      <c r="M131" s="9"/>
      <c r="N131" s="9"/>
    </row>
    <row r="132" spans="1:16" x14ac:dyDescent="0.2">
      <c r="A132" s="2" t="s">
        <v>449</v>
      </c>
      <c r="B132" s="2" t="s">
        <v>152</v>
      </c>
    </row>
    <row r="133" spans="1:16" s="26" customFormat="1" x14ac:dyDescent="0.2">
      <c r="A133" s="26">
        <v>1</v>
      </c>
      <c r="B133" s="26" t="s">
        <v>479</v>
      </c>
    </row>
    <row r="134" spans="1:16" s="26" customFormat="1" x14ac:dyDescent="0.2">
      <c r="C134" s="100" t="s">
        <v>394</v>
      </c>
      <c r="D134" s="100"/>
      <c r="E134" s="100"/>
      <c r="F134" s="100"/>
      <c r="G134" s="2"/>
      <c r="H134" s="100" t="s">
        <v>395</v>
      </c>
      <c r="I134" s="100"/>
      <c r="J134" s="100"/>
      <c r="K134" s="100"/>
      <c r="L134" s="2"/>
      <c r="M134" s="100" t="s">
        <v>396</v>
      </c>
      <c r="N134" s="100"/>
      <c r="O134" s="100"/>
      <c r="P134" s="100"/>
    </row>
    <row r="135" spans="1:16" s="26" customFormat="1" x14ac:dyDescent="0.2">
      <c r="C135" s="2" t="s">
        <v>218</v>
      </c>
      <c r="D135" s="85">
        <f>D34+H34</f>
        <v>0</v>
      </c>
      <c r="E135" s="2" t="s">
        <v>205</v>
      </c>
      <c r="F135" s="12">
        <f>D40+H40</f>
        <v>0</v>
      </c>
      <c r="G135" s="28"/>
      <c r="H135" s="29" t="s">
        <v>23</v>
      </c>
      <c r="I135" s="30">
        <f>H44</f>
        <v>50000</v>
      </c>
      <c r="J135" s="29" t="s">
        <v>155</v>
      </c>
      <c r="K135" s="29">
        <f>D137</f>
        <v>100000</v>
      </c>
      <c r="L135" s="31"/>
      <c r="M135" s="2" t="s">
        <v>218</v>
      </c>
      <c r="N135" s="85">
        <f>N34+R34</f>
        <v>0</v>
      </c>
      <c r="O135" s="2" t="s">
        <v>205</v>
      </c>
      <c r="P135" s="12">
        <f>N40+R40</f>
        <v>0</v>
      </c>
    </row>
    <row r="136" spans="1:16" s="26" customFormat="1" x14ac:dyDescent="0.2">
      <c r="C136" s="2" t="s">
        <v>200</v>
      </c>
      <c r="D136" s="33">
        <f>D35+H35</f>
        <v>0</v>
      </c>
      <c r="E136" s="2" t="s">
        <v>217</v>
      </c>
      <c r="F136" s="12">
        <f>D41+H41</f>
        <v>0</v>
      </c>
      <c r="G136" s="28"/>
      <c r="H136" s="29" t="s">
        <v>361</v>
      </c>
      <c r="I136" s="30">
        <f>H45</f>
        <v>70000</v>
      </c>
      <c r="J136" s="29" t="s">
        <v>364</v>
      </c>
      <c r="K136" s="29">
        <f>C116</f>
        <v>23999.999999999996</v>
      </c>
      <c r="L136" s="31"/>
      <c r="M136" s="2" t="s">
        <v>200</v>
      </c>
      <c r="N136" s="33">
        <f>N35+R35</f>
        <v>0</v>
      </c>
      <c r="O136" s="2" t="s">
        <v>226</v>
      </c>
      <c r="P136" s="12">
        <f>N41+R41</f>
        <v>0</v>
      </c>
    </row>
    <row r="137" spans="1:16" s="26" customFormat="1" x14ac:dyDescent="0.2">
      <c r="C137" s="2" t="s">
        <v>155</v>
      </c>
      <c r="D137" s="32">
        <f>D36+H36</f>
        <v>100000</v>
      </c>
      <c r="E137" s="2" t="s">
        <v>149</v>
      </c>
      <c r="F137" s="12">
        <f>D44+H44</f>
        <v>150000</v>
      </c>
      <c r="G137" s="28"/>
      <c r="H137" s="29" t="s">
        <v>30</v>
      </c>
      <c r="I137" s="30">
        <f>D109</f>
        <v>4000</v>
      </c>
      <c r="J137" s="29"/>
      <c r="K137" s="29"/>
      <c r="M137" s="2" t="s">
        <v>155</v>
      </c>
      <c r="N137" s="33">
        <f>N36+R36</f>
        <v>0</v>
      </c>
      <c r="O137" s="2" t="s">
        <v>149</v>
      </c>
      <c r="P137" s="12">
        <f>F137-I135</f>
        <v>100000</v>
      </c>
    </row>
    <row r="138" spans="1:16" s="26" customFormat="1" x14ac:dyDescent="0.2">
      <c r="C138" s="2" t="s">
        <v>215</v>
      </c>
      <c r="D138" s="32">
        <f>D37+H37</f>
        <v>220000</v>
      </c>
      <c r="E138" s="2" t="s">
        <v>360</v>
      </c>
      <c r="F138" s="12">
        <f>D45+H45</f>
        <v>170000</v>
      </c>
      <c r="I138" s="33"/>
      <c r="M138" s="2" t="s">
        <v>215</v>
      </c>
      <c r="N138" s="32">
        <f>D138</f>
        <v>220000</v>
      </c>
      <c r="O138" s="2" t="s">
        <v>360</v>
      </c>
      <c r="P138" s="12">
        <f>F138-I136</f>
        <v>100000</v>
      </c>
    </row>
    <row r="139" spans="1:16" s="26" customFormat="1" x14ac:dyDescent="0.2">
      <c r="D139" s="33"/>
      <c r="M139" s="26" t="s">
        <v>330</v>
      </c>
      <c r="N139" s="33">
        <f>I137</f>
        <v>4000</v>
      </c>
      <c r="O139" s="26" t="s">
        <v>364</v>
      </c>
      <c r="P139" s="26">
        <f>K136</f>
        <v>23999.999999999996</v>
      </c>
    </row>
    <row r="140" spans="1:16" s="26" customFormat="1" x14ac:dyDescent="0.2">
      <c r="N140" s="33"/>
    </row>
    <row r="141" spans="1:16" s="26" customFormat="1" x14ac:dyDescent="0.2">
      <c r="C141" s="34"/>
      <c r="D141" s="34"/>
      <c r="F141" s="2"/>
    </row>
    <row r="142" spans="1:16" s="26" customFormat="1" x14ac:dyDescent="0.2">
      <c r="A142" s="26">
        <v>2</v>
      </c>
      <c r="B142" s="26" t="s">
        <v>647</v>
      </c>
      <c r="C142" s="34"/>
      <c r="D142" s="34"/>
      <c r="F142" s="2"/>
    </row>
    <row r="143" spans="1:16" s="26" customFormat="1" x14ac:dyDescent="0.2">
      <c r="C143" s="100" t="s">
        <v>394</v>
      </c>
      <c r="D143" s="100"/>
      <c r="E143" s="100"/>
      <c r="F143" s="100"/>
      <c r="G143" s="2"/>
      <c r="H143" s="100" t="s">
        <v>395</v>
      </c>
      <c r="I143" s="100"/>
      <c r="J143" s="100"/>
      <c r="K143" s="100"/>
      <c r="L143" s="2"/>
      <c r="M143" s="100" t="s">
        <v>396</v>
      </c>
      <c r="N143" s="100"/>
      <c r="O143" s="100"/>
      <c r="P143" s="100"/>
    </row>
    <row r="144" spans="1:16" s="26" customFormat="1" x14ac:dyDescent="0.2">
      <c r="C144" s="2" t="s">
        <v>218</v>
      </c>
      <c r="D144" s="85">
        <f>E34+I34</f>
        <v>19000</v>
      </c>
      <c r="E144" s="2" t="s">
        <v>459</v>
      </c>
      <c r="F144" s="12">
        <f>E40+I40</f>
        <v>82974.850000000006</v>
      </c>
      <c r="G144" s="28"/>
      <c r="H144" s="40" t="s">
        <v>54</v>
      </c>
      <c r="I144" s="30"/>
      <c r="J144" s="29"/>
      <c r="K144" s="29"/>
      <c r="L144" s="31"/>
      <c r="M144" s="2" t="s">
        <v>218</v>
      </c>
      <c r="N144" s="85">
        <f>D144-K156</f>
        <v>0</v>
      </c>
      <c r="O144" s="2" t="s">
        <v>205</v>
      </c>
      <c r="P144" s="12">
        <f>F144</f>
        <v>82974.850000000006</v>
      </c>
    </row>
    <row r="145" spans="1:16" s="26" customFormat="1" x14ac:dyDescent="0.2">
      <c r="C145" s="2" t="s">
        <v>200</v>
      </c>
      <c r="D145" s="33">
        <f>E35+I35</f>
        <v>0</v>
      </c>
      <c r="E145" s="2" t="s">
        <v>460</v>
      </c>
      <c r="F145" s="12">
        <f>E41+I41</f>
        <v>20000</v>
      </c>
      <c r="G145" s="28"/>
      <c r="H145" s="29" t="s">
        <v>622</v>
      </c>
      <c r="I145" s="30">
        <f>I44</f>
        <v>50000</v>
      </c>
      <c r="J145" s="29" t="s">
        <v>35</v>
      </c>
      <c r="K145" s="29">
        <f>D146</f>
        <v>100000</v>
      </c>
      <c r="L145" s="31"/>
      <c r="M145" s="2" t="s">
        <v>200</v>
      </c>
      <c r="N145" s="33">
        <f>N44+R44</f>
        <v>0</v>
      </c>
      <c r="O145" s="2" t="s">
        <v>226</v>
      </c>
      <c r="P145" s="12">
        <f>N50+R50</f>
        <v>0</v>
      </c>
    </row>
    <row r="146" spans="1:16" s="26" customFormat="1" x14ac:dyDescent="0.2">
      <c r="C146" s="2" t="s">
        <v>155</v>
      </c>
      <c r="D146" s="33">
        <f>E36+I36</f>
        <v>100000</v>
      </c>
      <c r="E146" s="2" t="s">
        <v>461</v>
      </c>
      <c r="F146" s="12">
        <f>E44+I44</f>
        <v>150000</v>
      </c>
      <c r="G146" s="28"/>
      <c r="H146" s="29" t="s">
        <v>55</v>
      </c>
      <c r="I146" s="30">
        <f>I45</f>
        <v>75000</v>
      </c>
      <c r="J146" s="29" t="s">
        <v>547</v>
      </c>
      <c r="K146" s="29">
        <f>SUM(D103:I103)</f>
        <v>5000</v>
      </c>
      <c r="L146" s="31"/>
      <c r="M146" s="2" t="s">
        <v>155</v>
      </c>
      <c r="N146" s="33">
        <f>N45+R45</f>
        <v>0</v>
      </c>
      <c r="O146" s="2" t="s">
        <v>149</v>
      </c>
      <c r="P146" s="12">
        <f>F146-I145</f>
        <v>100000</v>
      </c>
    </row>
    <row r="147" spans="1:16" s="26" customFormat="1" x14ac:dyDescent="0.2">
      <c r="C147" s="2" t="s">
        <v>215</v>
      </c>
      <c r="D147" s="33">
        <f>E37+I37</f>
        <v>303974.84999999998</v>
      </c>
      <c r="E147" s="2" t="s">
        <v>360</v>
      </c>
      <c r="F147" s="12">
        <f>E45+I45</f>
        <v>170000</v>
      </c>
      <c r="G147" s="28"/>
      <c r="H147" s="29" t="s">
        <v>30</v>
      </c>
      <c r="I147" s="30">
        <f>D110</f>
        <v>4000</v>
      </c>
      <c r="J147" s="29" t="s">
        <v>69</v>
      </c>
      <c r="K147" s="29">
        <f>J116</f>
        <v>24999.999999999996</v>
      </c>
      <c r="M147" s="2" t="s">
        <v>215</v>
      </c>
      <c r="N147" s="32">
        <f>D147</f>
        <v>303974.84999999998</v>
      </c>
      <c r="O147" s="2" t="s">
        <v>360</v>
      </c>
      <c r="P147" s="12">
        <f>F147-I146+K146</f>
        <v>100000</v>
      </c>
    </row>
    <row r="148" spans="1:16" s="26" customFormat="1" x14ac:dyDescent="0.2">
      <c r="D148" s="33"/>
      <c r="H148" s="29" t="s">
        <v>70</v>
      </c>
      <c r="I148" s="30">
        <f>I41-E34</f>
        <v>1000</v>
      </c>
      <c r="J148" s="29"/>
      <c r="K148" s="29"/>
      <c r="M148" s="26" t="s">
        <v>330</v>
      </c>
      <c r="N148" s="33">
        <f>I147</f>
        <v>4000</v>
      </c>
      <c r="O148" s="26" t="s">
        <v>364</v>
      </c>
      <c r="P148" s="26">
        <f>K147</f>
        <v>24999.999999999996</v>
      </c>
    </row>
    <row r="149" spans="1:16" s="26" customFormat="1" x14ac:dyDescent="0.2">
      <c r="C149" s="26" t="s">
        <v>227</v>
      </c>
      <c r="D149" s="33">
        <f>-(E49+I49)</f>
        <v>190000</v>
      </c>
      <c r="E149" s="26" t="s">
        <v>228</v>
      </c>
      <c r="F149" s="26">
        <f>E48+I48</f>
        <v>240000</v>
      </c>
      <c r="I149" s="33"/>
      <c r="N149" s="33"/>
    </row>
    <row r="150" spans="1:16" s="26" customFormat="1" x14ac:dyDescent="0.2">
      <c r="C150" s="26" t="s">
        <v>360</v>
      </c>
      <c r="D150" s="32">
        <f>F149-D149</f>
        <v>50000</v>
      </c>
      <c r="G150" s="28"/>
      <c r="H150" s="41" t="s">
        <v>44</v>
      </c>
      <c r="I150" s="42"/>
      <c r="J150" s="43"/>
      <c r="K150" s="43"/>
      <c r="L150" s="31"/>
      <c r="M150" s="26" t="s">
        <v>229</v>
      </c>
      <c r="N150" s="33">
        <f>D149-K151-K155</f>
        <v>187400</v>
      </c>
      <c r="O150" s="26" t="s">
        <v>228</v>
      </c>
      <c r="P150" s="26">
        <f>F149-I155-I151</f>
        <v>226400</v>
      </c>
    </row>
    <row r="151" spans="1:16" s="26" customFormat="1" x14ac:dyDescent="0.2">
      <c r="C151" s="26" t="s">
        <v>648</v>
      </c>
      <c r="D151" s="32"/>
      <c r="H151" s="43" t="s">
        <v>649</v>
      </c>
      <c r="I151" s="42">
        <f>-H103</f>
        <v>12000</v>
      </c>
      <c r="J151" s="43" t="s">
        <v>650</v>
      </c>
      <c r="K151" s="43">
        <f>D14*F14</f>
        <v>1000</v>
      </c>
      <c r="L151" s="31"/>
      <c r="M151" s="26" t="s">
        <v>360</v>
      </c>
      <c r="N151" s="33">
        <f>P150-N150</f>
        <v>39000</v>
      </c>
    </row>
    <row r="152" spans="1:16" s="26" customFormat="1" x14ac:dyDescent="0.2">
      <c r="H152" s="43"/>
      <c r="I152" s="42"/>
      <c r="J152" s="43" t="s">
        <v>46</v>
      </c>
      <c r="K152" s="43">
        <f>I155+I151-K151-K155</f>
        <v>11000</v>
      </c>
      <c r="M152" s="26" t="s">
        <v>651</v>
      </c>
      <c r="N152" s="33"/>
    </row>
    <row r="153" spans="1:16" s="26" customFormat="1" x14ac:dyDescent="0.2">
      <c r="I153" s="33"/>
      <c r="L153" s="31"/>
    </row>
    <row r="154" spans="1:16" s="26" customFormat="1" x14ac:dyDescent="0.2">
      <c r="H154" s="44" t="s">
        <v>47</v>
      </c>
      <c r="I154" s="45"/>
      <c r="J154" s="46"/>
      <c r="K154" s="46"/>
      <c r="L154" s="31"/>
    </row>
    <row r="155" spans="1:16" s="26" customFormat="1" x14ac:dyDescent="0.2">
      <c r="D155" s="34"/>
      <c r="G155" s="28"/>
      <c r="H155" s="46" t="s">
        <v>76</v>
      </c>
      <c r="I155" s="45">
        <f>E128</f>
        <v>1600</v>
      </c>
      <c r="J155" s="46" t="s">
        <v>77</v>
      </c>
      <c r="K155" s="46">
        <f>I155</f>
        <v>1600</v>
      </c>
      <c r="L155" s="31"/>
    </row>
    <row r="156" spans="1:16" s="26" customFormat="1" x14ac:dyDescent="0.2">
      <c r="D156" s="34"/>
      <c r="G156" s="28"/>
      <c r="H156" s="46" t="s">
        <v>454</v>
      </c>
      <c r="I156" s="45">
        <f>K156</f>
        <v>19000</v>
      </c>
      <c r="J156" s="46" t="s">
        <v>75</v>
      </c>
      <c r="K156" s="46">
        <f>E34</f>
        <v>19000</v>
      </c>
      <c r="L156" s="31"/>
      <c r="N156" s="47"/>
    </row>
    <row r="157" spans="1:16" s="26" customFormat="1" x14ac:dyDescent="0.2">
      <c r="D157" s="34"/>
      <c r="G157" s="28"/>
      <c r="L157" s="31"/>
      <c r="N157" s="47"/>
    </row>
    <row r="158" spans="1:16" s="26" customFormat="1" x14ac:dyDescent="0.2">
      <c r="A158" s="26">
        <v>3</v>
      </c>
      <c r="B158" s="26" t="s">
        <v>652</v>
      </c>
      <c r="C158" s="34"/>
      <c r="D158" s="34"/>
      <c r="E158" s="34"/>
      <c r="F158" s="34"/>
    </row>
    <row r="159" spans="1:16" s="26" customFormat="1" x14ac:dyDescent="0.2">
      <c r="C159" s="100" t="s">
        <v>462</v>
      </c>
      <c r="D159" s="100"/>
      <c r="E159" s="100"/>
      <c r="F159" s="100"/>
      <c r="G159" s="2"/>
      <c r="H159" s="100" t="s">
        <v>395</v>
      </c>
      <c r="I159" s="100"/>
      <c r="J159" s="100"/>
      <c r="K159" s="100"/>
      <c r="L159" s="2"/>
      <c r="M159" s="100" t="s">
        <v>396</v>
      </c>
      <c r="N159" s="100"/>
      <c r="O159" s="100"/>
      <c r="P159" s="100"/>
    </row>
    <row r="160" spans="1:16" s="26" customFormat="1" x14ac:dyDescent="0.2">
      <c r="C160" s="2" t="s">
        <v>218</v>
      </c>
      <c r="D160" s="33">
        <f>F34+J34</f>
        <v>0</v>
      </c>
      <c r="E160" s="2" t="s">
        <v>205</v>
      </c>
      <c r="F160" s="12">
        <f>F40+J40</f>
        <v>81523.592499999999</v>
      </c>
      <c r="G160" s="28"/>
      <c r="H160" s="40" t="s">
        <v>33</v>
      </c>
      <c r="I160" s="30"/>
      <c r="J160" s="29"/>
      <c r="K160" s="29"/>
      <c r="L160" s="31"/>
      <c r="M160" s="2" t="s">
        <v>218</v>
      </c>
      <c r="N160" s="85">
        <v>0</v>
      </c>
      <c r="O160" s="2" t="s">
        <v>205</v>
      </c>
      <c r="P160" s="12">
        <f>F160-I164-I173</f>
        <v>0</v>
      </c>
    </row>
    <row r="161" spans="1:16" s="26" customFormat="1" x14ac:dyDescent="0.2">
      <c r="C161" s="2" t="s">
        <v>200</v>
      </c>
      <c r="D161" s="33">
        <f>F35+J35</f>
        <v>77818.5</v>
      </c>
      <c r="E161" s="2" t="s">
        <v>217</v>
      </c>
      <c r="F161" s="12">
        <f>F41+J41</f>
        <v>0</v>
      </c>
      <c r="G161" s="28"/>
      <c r="H161" s="29" t="s">
        <v>23</v>
      </c>
      <c r="I161" s="30">
        <f>J44</f>
        <v>50000</v>
      </c>
      <c r="J161" s="29" t="s">
        <v>35</v>
      </c>
      <c r="K161" s="29">
        <f>D162</f>
        <v>100000</v>
      </c>
      <c r="L161" s="31"/>
      <c r="M161" s="2" t="s">
        <v>200</v>
      </c>
      <c r="N161" s="33">
        <f>N76+R76</f>
        <v>0</v>
      </c>
      <c r="O161" s="2" t="s">
        <v>226</v>
      </c>
      <c r="P161" s="12">
        <f>N82+R82</f>
        <v>0</v>
      </c>
    </row>
    <row r="162" spans="1:16" s="26" customFormat="1" x14ac:dyDescent="0.2">
      <c r="C162" s="2" t="s">
        <v>155</v>
      </c>
      <c r="D162" s="33">
        <f>F36+J36</f>
        <v>100000</v>
      </c>
      <c r="E162" s="2" t="s">
        <v>149</v>
      </c>
      <c r="F162" s="12">
        <f>F44+J44</f>
        <v>150000</v>
      </c>
      <c r="G162" s="28"/>
      <c r="H162" s="29" t="s">
        <v>55</v>
      </c>
      <c r="I162" s="30">
        <f>J45</f>
        <v>78000</v>
      </c>
      <c r="J162" s="29" t="s">
        <v>71</v>
      </c>
      <c r="K162" s="29">
        <f>SUM(D104:I104)</f>
        <v>9364.0740000000042</v>
      </c>
      <c r="L162" s="31"/>
      <c r="M162" s="2" t="s">
        <v>155</v>
      </c>
      <c r="N162" s="33">
        <f>N77+R77</f>
        <v>0</v>
      </c>
      <c r="O162" s="2" t="s">
        <v>149</v>
      </c>
      <c r="P162" s="12">
        <f>F162-I161</f>
        <v>100000</v>
      </c>
    </row>
    <row r="163" spans="1:16" s="26" customFormat="1" x14ac:dyDescent="0.2">
      <c r="C163" s="2" t="s">
        <v>215</v>
      </c>
      <c r="D163" s="33">
        <f>F37+J37</f>
        <v>228705.0925</v>
      </c>
      <c r="E163" s="2" t="s">
        <v>360</v>
      </c>
      <c r="F163" s="12">
        <f>F45+J45</f>
        <v>175000</v>
      </c>
      <c r="G163" s="28"/>
      <c r="H163" s="29" t="s">
        <v>72</v>
      </c>
      <c r="I163" s="30">
        <f>D111</f>
        <v>4000</v>
      </c>
      <c r="J163" s="29" t="s">
        <v>73</v>
      </c>
      <c r="K163" s="29">
        <f>J117</f>
        <v>26341.018499999998</v>
      </c>
      <c r="M163" s="2" t="s">
        <v>215</v>
      </c>
      <c r="N163" s="32">
        <f>D163</f>
        <v>228705.0925</v>
      </c>
      <c r="O163" s="2" t="s">
        <v>360</v>
      </c>
      <c r="P163" s="12">
        <f>F163-I162+K162</f>
        <v>106364.07400000001</v>
      </c>
    </row>
    <row r="164" spans="1:16" s="26" customFormat="1" x14ac:dyDescent="0.2">
      <c r="D164" s="33"/>
      <c r="G164" s="28"/>
      <c r="H164" s="29" t="s">
        <v>74</v>
      </c>
      <c r="I164" s="30">
        <f>E111+E124</f>
        <v>3705.0924999999988</v>
      </c>
      <c r="J164" s="29"/>
      <c r="K164" s="29"/>
      <c r="M164" s="26" t="s">
        <v>330</v>
      </c>
      <c r="N164" s="33">
        <f>I163</f>
        <v>4000</v>
      </c>
      <c r="O164" s="26" t="s">
        <v>364</v>
      </c>
      <c r="P164" s="26">
        <f>K163</f>
        <v>26341.018499999998</v>
      </c>
    </row>
    <row r="165" spans="1:16" s="26" customFormat="1" x14ac:dyDescent="0.2">
      <c r="C165" s="26" t="s">
        <v>227</v>
      </c>
      <c r="D165" s="33">
        <f>-(F49+J49)</f>
        <v>200000</v>
      </c>
      <c r="E165" s="26" t="s">
        <v>228</v>
      </c>
      <c r="F165" s="26">
        <f>F48+J48</f>
        <v>250000</v>
      </c>
      <c r="I165" s="32"/>
      <c r="N165" s="33"/>
    </row>
    <row r="166" spans="1:16" s="26" customFormat="1" x14ac:dyDescent="0.2">
      <c r="C166" s="26" t="s">
        <v>360</v>
      </c>
      <c r="D166" s="32">
        <f>F165-D165</f>
        <v>50000</v>
      </c>
      <c r="G166" s="28"/>
      <c r="H166" s="41" t="s">
        <v>44</v>
      </c>
      <c r="I166" s="42"/>
      <c r="J166" s="43"/>
      <c r="K166" s="43"/>
      <c r="L166" s="31"/>
      <c r="M166" s="26" t="s">
        <v>229</v>
      </c>
      <c r="N166" s="33">
        <f>D165-K172</f>
        <v>194251.25750000001</v>
      </c>
      <c r="O166" s="26" t="s">
        <v>228</v>
      </c>
      <c r="P166" s="26">
        <f>F165-I167-I168+K167-I172-I169</f>
        <v>233356.35</v>
      </c>
    </row>
    <row r="167" spans="1:16" s="26" customFormat="1" x14ac:dyDescent="0.2">
      <c r="C167" s="26" t="s">
        <v>653</v>
      </c>
      <c r="D167" s="32"/>
      <c r="G167" s="28"/>
      <c r="H167" s="43" t="s">
        <v>654</v>
      </c>
      <c r="I167" s="42">
        <f>-G104-G117</f>
        <v>3434.7574999999997</v>
      </c>
      <c r="J167" s="43" t="s">
        <v>655</v>
      </c>
      <c r="K167" s="43">
        <f>F117+F104</f>
        <v>7139.8500000000058</v>
      </c>
      <c r="L167" s="31"/>
      <c r="M167" s="26" t="s">
        <v>360</v>
      </c>
      <c r="N167" s="33">
        <f>P166-N166</f>
        <v>39105.092499999999</v>
      </c>
    </row>
    <row r="168" spans="1:16" s="26" customFormat="1" x14ac:dyDescent="0.2">
      <c r="G168" s="28"/>
      <c r="H168" s="43" t="s">
        <v>656</v>
      </c>
      <c r="I168" s="42">
        <f>-H104</f>
        <v>13600</v>
      </c>
      <c r="J168" s="43" t="s">
        <v>46</v>
      </c>
      <c r="K168" s="43">
        <f>I168+I167-K167+I169</f>
        <v>10894.907499999994</v>
      </c>
      <c r="M168" s="26" t="s">
        <v>657</v>
      </c>
      <c r="N168" s="33"/>
    </row>
    <row r="169" spans="1:16" s="26" customFormat="1" x14ac:dyDescent="0.2">
      <c r="H169" s="43" t="s">
        <v>658</v>
      </c>
      <c r="I169" s="42">
        <f>-E104</f>
        <v>1000</v>
      </c>
      <c r="J169" s="43"/>
      <c r="K169" s="43"/>
    </row>
    <row r="170" spans="1:16" s="26" customFormat="1" x14ac:dyDescent="0.2">
      <c r="G170" s="28"/>
      <c r="I170" s="32"/>
      <c r="L170" s="31"/>
    </row>
    <row r="171" spans="1:16" s="26" customFormat="1" x14ac:dyDescent="0.2">
      <c r="G171" s="28"/>
      <c r="H171" s="44" t="s">
        <v>47</v>
      </c>
      <c r="I171" s="45"/>
      <c r="J171" s="46"/>
      <c r="K171" s="46"/>
      <c r="L171" s="31"/>
    </row>
    <row r="172" spans="1:16" s="26" customFormat="1" x14ac:dyDescent="0.2">
      <c r="G172" s="28"/>
      <c r="H172" s="46" t="s">
        <v>76</v>
      </c>
      <c r="I172" s="45">
        <f>E129</f>
        <v>5748.7425000000003</v>
      </c>
      <c r="J172" s="46" t="s">
        <v>77</v>
      </c>
      <c r="K172" s="46">
        <f>I172</f>
        <v>5748.7425000000003</v>
      </c>
      <c r="L172" s="31"/>
    </row>
    <row r="173" spans="1:16" s="26" customFormat="1" x14ac:dyDescent="0.2">
      <c r="D173" s="34"/>
      <c r="G173" s="28"/>
      <c r="H173" s="46" t="str">
        <f>E160</f>
        <v>사채</v>
      </c>
      <c r="I173" s="45">
        <f>K173</f>
        <v>77818.5</v>
      </c>
      <c r="J173" s="46" t="str">
        <f>C161</f>
        <v>투자채권</v>
      </c>
      <c r="K173" s="46">
        <f>D161</f>
        <v>77818.5</v>
      </c>
      <c r="L173" s="31"/>
      <c r="N173" s="47"/>
    </row>
    <row r="174" spans="1:16" s="26" customFormat="1" x14ac:dyDescent="0.2">
      <c r="D174" s="34"/>
      <c r="N174" s="47"/>
    </row>
    <row r="175" spans="1:16" s="34" customFormat="1" x14ac:dyDescent="0.2">
      <c r="A175" s="34">
        <v>4</v>
      </c>
      <c r="B175" s="34" t="s">
        <v>456</v>
      </c>
      <c r="F175" s="47"/>
      <c r="K175" s="47"/>
      <c r="P175" s="47"/>
    </row>
    <row r="176" spans="1:16" s="26" customFormat="1" x14ac:dyDescent="0.2">
      <c r="B176" s="102"/>
      <c r="C176" s="102"/>
      <c r="D176" s="48" t="s">
        <v>149</v>
      </c>
      <c r="E176" s="48" t="s">
        <v>360</v>
      </c>
      <c r="F176" s="23" t="s">
        <v>364</v>
      </c>
      <c r="G176" s="48" t="s">
        <v>153</v>
      </c>
      <c r="P176" s="12"/>
    </row>
    <row r="177" spans="2:16" s="26" customFormat="1" x14ac:dyDescent="0.2">
      <c r="B177" s="102" t="s">
        <v>187</v>
      </c>
      <c r="C177" s="102"/>
      <c r="D177" s="49">
        <f>P138</f>
        <v>100000</v>
      </c>
      <c r="E177" s="49">
        <f>P138</f>
        <v>100000</v>
      </c>
      <c r="F177" s="50">
        <f>P139</f>
        <v>23999.999999999996</v>
      </c>
      <c r="G177" s="49">
        <f>SUM(D177:F177)</f>
        <v>224000</v>
      </c>
      <c r="N177" s="34"/>
      <c r="P177" s="12"/>
    </row>
    <row r="178" spans="2:16" s="26" customFormat="1" x14ac:dyDescent="0.2">
      <c r="B178" s="102" t="s">
        <v>450</v>
      </c>
      <c r="C178" s="102"/>
      <c r="D178" s="51"/>
      <c r="E178" s="51">
        <f>D103+E103+E50+H103</f>
        <v>35000</v>
      </c>
      <c r="F178" s="51">
        <f>SUM(D116:F116)</f>
        <v>3999.9999999999991</v>
      </c>
      <c r="G178" s="51">
        <f>SUM(E178:F178)</f>
        <v>39000</v>
      </c>
      <c r="N178" s="34"/>
      <c r="P178" s="12"/>
    </row>
    <row r="179" spans="2:16" s="26" customFormat="1" x14ac:dyDescent="0.2">
      <c r="B179" s="102" t="s">
        <v>386</v>
      </c>
      <c r="C179" s="102"/>
      <c r="D179" s="57"/>
      <c r="E179" s="57">
        <f>-C28</f>
        <v>-35000</v>
      </c>
      <c r="G179" s="51">
        <f>SUM(E179:E179)</f>
        <v>-35000</v>
      </c>
      <c r="N179" s="34"/>
      <c r="P179" s="12"/>
    </row>
    <row r="180" spans="2:16" s="26" customFormat="1" x14ac:dyDescent="0.2">
      <c r="B180" s="102" t="s">
        <v>451</v>
      </c>
      <c r="C180" s="102"/>
      <c r="D180" s="51"/>
      <c r="E180" s="51"/>
      <c r="F180" s="51">
        <f>H116</f>
        <v>-2999.9999999999995</v>
      </c>
      <c r="G180" s="51">
        <f>SUM(E180:F180)</f>
        <v>-2999.9999999999995</v>
      </c>
      <c r="N180" s="34"/>
      <c r="P180" s="12"/>
    </row>
    <row r="181" spans="2:16" s="26" customFormat="1" x14ac:dyDescent="0.2">
      <c r="B181" s="102" t="s">
        <v>146</v>
      </c>
      <c r="C181" s="102"/>
      <c r="D181" s="51">
        <f>SUM(D177:D180)</f>
        <v>100000</v>
      </c>
      <c r="E181" s="51">
        <f>SUM(E177:E180)</f>
        <v>100000</v>
      </c>
      <c r="F181" s="51">
        <f>SUM(F177:F180)</f>
        <v>24999.999999999996</v>
      </c>
      <c r="G181" s="51">
        <f>SUM(G177:G180)</f>
        <v>225000</v>
      </c>
      <c r="H181" s="34"/>
      <c r="P181" s="12"/>
    </row>
    <row r="182" spans="2:16" s="26" customFormat="1" x14ac:dyDescent="0.2">
      <c r="B182" s="102" t="s">
        <v>207</v>
      </c>
      <c r="C182" s="102"/>
      <c r="D182" s="49">
        <f>D181</f>
        <v>100000</v>
      </c>
      <c r="E182" s="49">
        <f>E181</f>
        <v>100000</v>
      </c>
      <c r="F182" s="49">
        <f>F181</f>
        <v>24999.999999999996</v>
      </c>
      <c r="G182" s="49">
        <f>SUM(D182:F182)</f>
        <v>225000</v>
      </c>
      <c r="P182" s="12"/>
    </row>
    <row r="183" spans="2:16" s="26" customFormat="1" x14ac:dyDescent="0.2">
      <c r="B183" s="102" t="s">
        <v>452</v>
      </c>
      <c r="C183" s="102"/>
      <c r="D183" s="51"/>
      <c r="E183" s="51">
        <f>G190+G191+G192</f>
        <v>34364.074000000008</v>
      </c>
      <c r="F183" s="51">
        <f>G193</f>
        <v>4741.0185000000001</v>
      </c>
      <c r="G183" s="51">
        <f>SUM(E183:F183)</f>
        <v>39105.092500000006</v>
      </c>
      <c r="I183" s="34"/>
      <c r="N183" s="34"/>
      <c r="P183" s="12"/>
    </row>
    <row r="184" spans="2:16" s="26" customFormat="1" x14ac:dyDescent="0.2">
      <c r="B184" s="102" t="s">
        <v>386</v>
      </c>
      <c r="C184" s="102"/>
      <c r="D184" s="51"/>
      <c r="E184" s="51">
        <f>-C29</f>
        <v>-28000</v>
      </c>
      <c r="G184" s="51">
        <f>SUM(E184:E184)</f>
        <v>-28000</v>
      </c>
      <c r="I184" s="34"/>
      <c r="N184" s="34"/>
      <c r="P184" s="12"/>
    </row>
    <row r="185" spans="2:16" s="26" customFormat="1" x14ac:dyDescent="0.2">
      <c r="B185" s="102" t="s">
        <v>451</v>
      </c>
      <c r="C185" s="102"/>
      <c r="D185" s="51"/>
      <c r="E185" s="51"/>
      <c r="F185" s="51">
        <f>H117</f>
        <v>-3399.9999999999991</v>
      </c>
      <c r="G185" s="51">
        <f>SUM(E185:F185)</f>
        <v>-3399.9999999999991</v>
      </c>
      <c r="I185" s="34"/>
      <c r="L185" s="12"/>
      <c r="N185" s="34"/>
      <c r="P185" s="12"/>
    </row>
    <row r="186" spans="2:16" s="26" customFormat="1" x14ac:dyDescent="0.2">
      <c r="B186" s="102" t="s">
        <v>154</v>
      </c>
      <c r="C186" s="102"/>
      <c r="D186" s="51">
        <f>SUM(D182:D185)</f>
        <v>100000</v>
      </c>
      <c r="E186" s="51">
        <f>SUM(E182:E185)</f>
        <v>106364.07400000002</v>
      </c>
      <c r="F186" s="51">
        <f>SUM(F182:F185)</f>
        <v>26341.018499999998</v>
      </c>
      <c r="G186" s="51">
        <f>SUM(G182:G185)</f>
        <v>232705.09250000003</v>
      </c>
      <c r="I186" s="34"/>
      <c r="N186" s="34"/>
      <c r="P186" s="12"/>
    </row>
    <row r="187" spans="2:16" s="26" customFormat="1" x14ac:dyDescent="0.2">
      <c r="I187" s="34"/>
      <c r="N187" s="34"/>
      <c r="P187" s="12"/>
    </row>
    <row r="188" spans="2:16" s="26" customFormat="1" x14ac:dyDescent="0.2">
      <c r="B188" s="52" t="s">
        <v>388</v>
      </c>
      <c r="D188" s="47"/>
      <c r="I188" s="34"/>
      <c r="N188" s="34"/>
      <c r="P188" s="12"/>
    </row>
    <row r="189" spans="2:16" s="26" customFormat="1" x14ac:dyDescent="0.2">
      <c r="F189" s="53" t="s">
        <v>198</v>
      </c>
      <c r="G189" s="53" t="s">
        <v>199</v>
      </c>
      <c r="I189" s="34"/>
      <c r="N189" s="34"/>
      <c r="P189" s="12"/>
    </row>
    <row r="190" spans="2:16" s="26" customFormat="1" x14ac:dyDescent="0.2">
      <c r="B190" s="28">
        <v>1</v>
      </c>
      <c r="C190" s="34" t="s">
        <v>572</v>
      </c>
      <c r="F190" s="54">
        <f>E50</f>
        <v>30000</v>
      </c>
      <c r="G190" s="54">
        <f>F50</f>
        <v>30000</v>
      </c>
      <c r="H190" s="26" t="s">
        <v>27</v>
      </c>
      <c r="I190" s="34"/>
      <c r="N190" s="34"/>
      <c r="P190" s="12"/>
    </row>
    <row r="191" spans="2:16" s="26" customFormat="1" x14ac:dyDescent="0.2">
      <c r="B191" s="28">
        <v>2</v>
      </c>
      <c r="C191" s="26" t="s">
        <v>591</v>
      </c>
      <c r="F191" s="54">
        <f>-I151</f>
        <v>-12000</v>
      </c>
      <c r="G191" s="54">
        <f>-I168</f>
        <v>-13600</v>
      </c>
      <c r="I191" s="34"/>
      <c r="N191" s="34"/>
      <c r="P191" s="12"/>
    </row>
    <row r="192" spans="2:16" s="26" customFormat="1" x14ac:dyDescent="0.2">
      <c r="B192" s="28">
        <v>3</v>
      </c>
      <c r="C192" s="26" t="s">
        <v>26</v>
      </c>
      <c r="F192" s="54">
        <f>SUM(D103:G103)</f>
        <v>17000</v>
      </c>
      <c r="G192" s="54">
        <f>SUM(D104:G104)</f>
        <v>17964.074000000004</v>
      </c>
      <c r="I192" s="34"/>
      <c r="N192" s="34"/>
      <c r="P192" s="12"/>
    </row>
    <row r="193" spans="2:16" s="26" customFormat="1" x14ac:dyDescent="0.2">
      <c r="B193" s="28">
        <v>4</v>
      </c>
      <c r="C193" s="34" t="s">
        <v>387</v>
      </c>
      <c r="F193" s="55">
        <f>SUM(D116:G116)</f>
        <v>3999.9999999999991</v>
      </c>
      <c r="G193" s="55">
        <f>SUM(D117:G117)</f>
        <v>4741.0185000000001</v>
      </c>
      <c r="H193" s="26" t="s">
        <v>368</v>
      </c>
      <c r="I193" s="34"/>
      <c r="N193" s="34"/>
      <c r="P193" s="12"/>
    </row>
    <row r="194" spans="2:16" s="26" customFormat="1" x14ac:dyDescent="0.2">
      <c r="B194" s="34"/>
      <c r="F194" s="12">
        <f>SUM(F190:F193)</f>
        <v>39000</v>
      </c>
      <c r="G194" s="12">
        <f>SUM(G190:G193)</f>
        <v>39105.092500000006</v>
      </c>
      <c r="I194" s="34"/>
      <c r="N194" s="34"/>
      <c r="P194" s="12"/>
    </row>
    <row r="195" spans="2:16" s="26" customFormat="1" x14ac:dyDescent="0.2">
      <c r="C195" s="36"/>
      <c r="D195" s="37"/>
      <c r="E195" s="37"/>
      <c r="F195" s="37"/>
      <c r="G195" s="37"/>
      <c r="I195" s="34"/>
      <c r="K195" s="12"/>
      <c r="N195" s="34"/>
      <c r="P195" s="12"/>
    </row>
  </sheetData>
  <mergeCells count="57">
    <mergeCell ref="B185:C185"/>
    <mergeCell ref="B186:C186"/>
    <mergeCell ref="B176:C176"/>
    <mergeCell ref="B177:C177"/>
    <mergeCell ref="B178:C178"/>
    <mergeCell ref="B179:C179"/>
    <mergeCell ref="B184:C184"/>
    <mergeCell ref="B183:C183"/>
    <mergeCell ref="B181:C181"/>
    <mergeCell ref="B182:C182"/>
    <mergeCell ref="C120:C121"/>
    <mergeCell ref="G120:G121"/>
    <mergeCell ref="H159:K159"/>
    <mergeCell ref="B101:B102"/>
    <mergeCell ref="B180:C180"/>
    <mergeCell ref="D120:D121"/>
    <mergeCell ref="B120:B121"/>
    <mergeCell ref="C159:F159"/>
    <mergeCell ref="E120:F120"/>
    <mergeCell ref="J114:J115"/>
    <mergeCell ref="B114:B115"/>
    <mergeCell ref="C114:C115"/>
    <mergeCell ref="D114:D115"/>
    <mergeCell ref="H114:H115"/>
    <mergeCell ref="B94:B95"/>
    <mergeCell ref="I114:I115"/>
    <mergeCell ref="I101:I102"/>
    <mergeCell ref="J101:J102"/>
    <mergeCell ref="G107:G108"/>
    <mergeCell ref="E114:G114"/>
    <mergeCell ref="C94:E94"/>
    <mergeCell ref="F94:H94"/>
    <mergeCell ref="B107:B108"/>
    <mergeCell ref="C107:C108"/>
    <mergeCell ref="E107:F107"/>
    <mergeCell ref="D101:D102"/>
    <mergeCell ref="C101:C102"/>
    <mergeCell ref="E101:G101"/>
    <mergeCell ref="D107:D108"/>
    <mergeCell ref="H101:H102"/>
    <mergeCell ref="D32:F32"/>
    <mergeCell ref="B87:B88"/>
    <mergeCell ref="H32:J32"/>
    <mergeCell ref="C65:D65"/>
    <mergeCell ref="E65:F65"/>
    <mergeCell ref="B65:B66"/>
    <mergeCell ref="F87:G87"/>
    <mergeCell ref="C87:C88"/>
    <mergeCell ref="D87:D88"/>
    <mergeCell ref="E87:E88"/>
    <mergeCell ref="M159:P159"/>
    <mergeCell ref="M134:P134"/>
    <mergeCell ref="C134:F134"/>
    <mergeCell ref="C143:F143"/>
    <mergeCell ref="H143:K143"/>
    <mergeCell ref="M143:P143"/>
    <mergeCell ref="H134:K134"/>
  </mergeCells>
  <phoneticPr fontId="3" type="noConversion"/>
  <pageMargins left="0.74803149606299213" right="0.74803149606299213" top="0.51181102362204722" bottom="0.51181102362204722" header="0.43307086614173229" footer="0.43307086614173229"/>
  <pageSetup paperSize="9" scale="85" orientation="landscape" r:id="rId1"/>
  <headerFooter alignWithMargins="0"/>
  <ignoredErrors>
    <ignoredError sqref="F35 G184 G179 D90 E78:E79 E8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240"/>
  <sheetViews>
    <sheetView tabSelected="1" view="pageBreakPreview" topLeftCell="A76" zoomScale="87" zoomScaleNormal="100" zoomScaleSheetLayoutView="87" workbookViewId="0">
      <selection activeCell="B90" sqref="B90"/>
    </sheetView>
  </sheetViews>
  <sheetFormatPr defaultRowHeight="13.5" x14ac:dyDescent="0.2"/>
  <cols>
    <col min="1" max="1" width="5.28515625" style="2" customWidth="1"/>
    <col min="2" max="5" width="10.85546875" style="2" customWidth="1"/>
    <col min="6" max="6" width="12.5703125" style="2" customWidth="1"/>
    <col min="7" max="15" width="10.85546875" style="2" customWidth="1"/>
    <col min="16" max="16" width="10" style="2" customWidth="1"/>
    <col min="17" max="18" width="9.7109375" style="2" bestFit="1" customWidth="1"/>
    <col min="19" max="16384" width="9.140625" style="2"/>
  </cols>
  <sheetData>
    <row r="1" spans="1:17" x14ac:dyDescent="0.2">
      <c r="A1" s="75" t="s">
        <v>564</v>
      </c>
      <c r="P1" s="86" t="s">
        <v>24</v>
      </c>
      <c r="Q1" s="68">
        <v>50000</v>
      </c>
    </row>
    <row r="2" spans="1:17" x14ac:dyDescent="0.2">
      <c r="A2" s="75"/>
    </row>
    <row r="3" spans="1:17" x14ac:dyDescent="0.2">
      <c r="A3" s="75"/>
    </row>
    <row r="4" spans="1:17" x14ac:dyDescent="0.2">
      <c r="A4" s="2">
        <v>1</v>
      </c>
      <c r="B4" s="2" t="s">
        <v>19</v>
      </c>
    </row>
    <row r="5" spans="1:17" x14ac:dyDescent="0.2">
      <c r="B5" s="2" t="s">
        <v>585</v>
      </c>
    </row>
    <row r="6" spans="1:17" x14ac:dyDescent="0.2">
      <c r="B6" s="2" t="s">
        <v>487</v>
      </c>
      <c r="D6" s="3">
        <v>0.6</v>
      </c>
    </row>
    <row r="7" spans="1:17" x14ac:dyDescent="0.2">
      <c r="B7" s="2" t="s">
        <v>488</v>
      </c>
      <c r="D7" s="2">
        <v>250000</v>
      </c>
    </row>
    <row r="8" spans="1:17" x14ac:dyDescent="0.2">
      <c r="B8" s="2" t="s">
        <v>586</v>
      </c>
    </row>
    <row r="9" spans="1:17" x14ac:dyDescent="0.2">
      <c r="B9" s="2" t="s">
        <v>587</v>
      </c>
    </row>
    <row r="10" spans="1:17" x14ac:dyDescent="0.2">
      <c r="B10" s="4"/>
      <c r="C10" s="4" t="s">
        <v>489</v>
      </c>
      <c r="D10" s="4" t="s">
        <v>490</v>
      </c>
      <c r="E10" s="4" t="s">
        <v>491</v>
      </c>
    </row>
    <row r="11" spans="1:17" x14ac:dyDescent="0.2">
      <c r="B11" s="5" t="s">
        <v>592</v>
      </c>
      <c r="C11" s="6">
        <v>15000</v>
      </c>
      <c r="D11" s="6">
        <v>10000</v>
      </c>
      <c r="E11" s="6">
        <f>C11-D11</f>
        <v>5000</v>
      </c>
    </row>
    <row r="12" spans="1:17" x14ac:dyDescent="0.2">
      <c r="B12" s="2" t="s">
        <v>588</v>
      </c>
    </row>
    <row r="14" spans="1:17" x14ac:dyDescent="0.2">
      <c r="A14" s="2">
        <v>2</v>
      </c>
      <c r="B14" s="2" t="s">
        <v>492</v>
      </c>
    </row>
    <row r="15" spans="1:17" x14ac:dyDescent="0.2">
      <c r="B15" s="2" t="s">
        <v>466</v>
      </c>
    </row>
    <row r="16" spans="1:17" x14ac:dyDescent="0.2">
      <c r="B16" s="4"/>
      <c r="C16" s="4" t="s">
        <v>493</v>
      </c>
      <c r="D16" s="4" t="s">
        <v>494</v>
      </c>
      <c r="E16" s="4" t="s">
        <v>495</v>
      </c>
      <c r="F16" s="62" t="s">
        <v>496</v>
      </c>
      <c r="G16" s="4" t="s">
        <v>85</v>
      </c>
      <c r="H16" s="121" t="s">
        <v>497</v>
      </c>
      <c r="I16" s="122"/>
    </row>
    <row r="17" spans="2:9" x14ac:dyDescent="0.2">
      <c r="B17" s="6" t="s">
        <v>198</v>
      </c>
      <c r="C17" s="4" t="s">
        <v>659</v>
      </c>
      <c r="D17" s="4" t="s">
        <v>464</v>
      </c>
      <c r="E17" s="6">
        <v>30000</v>
      </c>
      <c r="F17" s="6">
        <v>18000</v>
      </c>
      <c r="G17" s="6">
        <v>15000</v>
      </c>
      <c r="H17" s="82" t="s">
        <v>498</v>
      </c>
      <c r="I17" s="84"/>
    </row>
    <row r="18" spans="2:9" x14ac:dyDescent="0.2">
      <c r="B18" s="6" t="s">
        <v>199</v>
      </c>
      <c r="C18" s="4" t="s">
        <v>659</v>
      </c>
      <c r="D18" s="4" t="s">
        <v>464</v>
      </c>
      <c r="E18" s="6">
        <v>50000</v>
      </c>
      <c r="F18" s="6">
        <v>25000</v>
      </c>
      <c r="G18" s="6">
        <v>6000</v>
      </c>
      <c r="H18" s="87" t="s">
        <v>499</v>
      </c>
      <c r="I18" s="88"/>
    </row>
    <row r="20" spans="2:9" x14ac:dyDescent="0.2">
      <c r="B20" s="2" t="s">
        <v>467</v>
      </c>
      <c r="E20" s="10"/>
      <c r="F20" s="10"/>
      <c r="G20" s="10"/>
    </row>
    <row r="21" spans="2:9" x14ac:dyDescent="0.2">
      <c r="B21" s="4"/>
      <c r="C21" s="4" t="s">
        <v>493</v>
      </c>
      <c r="D21" s="4" t="s">
        <v>494</v>
      </c>
      <c r="E21" s="4" t="s">
        <v>495</v>
      </c>
      <c r="F21" s="4" t="s">
        <v>496</v>
      </c>
      <c r="G21" s="4" t="s">
        <v>85</v>
      </c>
      <c r="H21" s="121" t="s">
        <v>497</v>
      </c>
      <c r="I21" s="122"/>
    </row>
    <row r="22" spans="2:9" x14ac:dyDescent="0.2">
      <c r="B22" s="6" t="s">
        <v>198</v>
      </c>
      <c r="C22" s="4" t="s">
        <v>464</v>
      </c>
      <c r="D22" s="4" t="s">
        <v>465</v>
      </c>
      <c r="E22" s="6">
        <v>20000</v>
      </c>
      <c r="F22" s="6">
        <v>16000</v>
      </c>
      <c r="G22" s="6">
        <v>5000</v>
      </c>
      <c r="H22" s="82" t="s">
        <v>498</v>
      </c>
      <c r="I22" s="84"/>
    </row>
    <row r="23" spans="2:9" x14ac:dyDescent="0.2">
      <c r="B23" s="6" t="s">
        <v>199</v>
      </c>
      <c r="C23" s="4" t="s">
        <v>464</v>
      </c>
      <c r="D23" s="4" t="s">
        <v>465</v>
      </c>
      <c r="E23" s="6">
        <v>12000</v>
      </c>
      <c r="F23" s="6">
        <v>8400</v>
      </c>
      <c r="G23" s="6">
        <v>8000</v>
      </c>
      <c r="H23" s="87" t="s">
        <v>499</v>
      </c>
      <c r="I23" s="88"/>
    </row>
    <row r="25" spans="2:9" x14ac:dyDescent="0.2">
      <c r="B25" s="2" t="s">
        <v>468</v>
      </c>
    </row>
    <row r="26" spans="2:9" s="65" customFormat="1" x14ac:dyDescent="0.2">
      <c r="B26" s="4"/>
      <c r="C26" s="4" t="s">
        <v>500</v>
      </c>
      <c r="D26" s="4" t="s">
        <v>501</v>
      </c>
      <c r="E26" s="4" t="s">
        <v>502</v>
      </c>
      <c r="F26" s="4" t="s">
        <v>495</v>
      </c>
      <c r="G26" s="4" t="s">
        <v>490</v>
      </c>
      <c r="H26" s="4" t="s">
        <v>543</v>
      </c>
      <c r="I26" s="4" t="s">
        <v>504</v>
      </c>
    </row>
    <row r="27" spans="2:9" x14ac:dyDescent="0.2">
      <c r="B27" s="6" t="s">
        <v>505</v>
      </c>
      <c r="C27" s="4" t="s">
        <v>506</v>
      </c>
      <c r="D27" s="4" t="s">
        <v>464</v>
      </c>
      <c r="E27" s="4" t="s">
        <v>465</v>
      </c>
      <c r="F27" s="6">
        <v>30000</v>
      </c>
      <c r="G27" s="6">
        <v>20000</v>
      </c>
      <c r="H27" s="6">
        <f>F27-G27</f>
        <v>10000</v>
      </c>
      <c r="I27" s="6">
        <v>5</v>
      </c>
    </row>
    <row r="28" spans="2:9" x14ac:dyDescent="0.2">
      <c r="C28" s="64"/>
      <c r="D28" s="64"/>
    </row>
    <row r="29" spans="2:9" x14ac:dyDescent="0.2">
      <c r="B29" s="2" t="s">
        <v>569</v>
      </c>
      <c r="E29" s="77"/>
    </row>
    <row r="30" spans="2:9" x14ac:dyDescent="0.2">
      <c r="B30" s="119"/>
      <c r="C30" s="121" t="s">
        <v>469</v>
      </c>
      <c r="D30" s="122"/>
      <c r="E30" s="121" t="s">
        <v>470</v>
      </c>
      <c r="F30" s="122"/>
    </row>
    <row r="31" spans="2:9" x14ac:dyDescent="0.2">
      <c r="B31" s="120"/>
      <c r="C31" s="4" t="s">
        <v>507</v>
      </c>
      <c r="D31" s="4" t="s">
        <v>508</v>
      </c>
      <c r="E31" s="4" t="s">
        <v>507</v>
      </c>
      <c r="F31" s="4" t="s">
        <v>508</v>
      </c>
    </row>
    <row r="32" spans="2:9" x14ac:dyDescent="0.2">
      <c r="B32" s="6" t="s">
        <v>198</v>
      </c>
      <c r="C32" s="7">
        <v>20000</v>
      </c>
      <c r="D32" s="7">
        <v>10000</v>
      </c>
      <c r="E32" s="6">
        <f>D32</f>
        <v>10000</v>
      </c>
      <c r="F32" s="6">
        <f>C32</f>
        <v>20000</v>
      </c>
    </row>
    <row r="33" spans="1:10" x14ac:dyDescent="0.2">
      <c r="B33" s="6" t="s">
        <v>199</v>
      </c>
      <c r="C33" s="7">
        <v>10000</v>
      </c>
      <c r="D33" s="7">
        <v>12000</v>
      </c>
      <c r="E33" s="6">
        <f>D33</f>
        <v>12000</v>
      </c>
      <c r="F33" s="6">
        <f>C33</f>
        <v>10000</v>
      </c>
    </row>
    <row r="35" spans="1:10" x14ac:dyDescent="0.2">
      <c r="A35" s="2">
        <v>3</v>
      </c>
      <c r="B35" s="2" t="s">
        <v>509</v>
      </c>
    </row>
    <row r="36" spans="1:10" x14ac:dyDescent="0.2">
      <c r="B36" s="2" t="s">
        <v>598</v>
      </c>
    </row>
    <row r="37" spans="1:10" x14ac:dyDescent="0.2">
      <c r="B37" s="2" t="s">
        <v>589</v>
      </c>
    </row>
    <row r="39" spans="1:10" x14ac:dyDescent="0.2">
      <c r="A39" s="2">
        <v>4</v>
      </c>
      <c r="B39" s="2" t="s">
        <v>538</v>
      </c>
      <c r="E39" s="77"/>
    </row>
    <row r="40" spans="1:10" x14ac:dyDescent="0.2">
      <c r="B40" s="6"/>
      <c r="C40" s="4" t="s">
        <v>510</v>
      </c>
      <c r="D40" s="4" t="s">
        <v>511</v>
      </c>
      <c r="E40" s="77"/>
    </row>
    <row r="41" spans="1:10" x14ac:dyDescent="0.2">
      <c r="B41" s="6" t="s">
        <v>512</v>
      </c>
      <c r="C41" s="6">
        <v>15000</v>
      </c>
      <c r="D41" s="6">
        <v>10000</v>
      </c>
      <c r="E41" s="77"/>
    </row>
    <row r="42" spans="1:10" x14ac:dyDescent="0.2">
      <c r="E42" s="77"/>
    </row>
    <row r="43" spans="1:10" x14ac:dyDescent="0.2">
      <c r="A43" s="2">
        <v>5</v>
      </c>
      <c r="B43" s="2" t="s">
        <v>513</v>
      </c>
      <c r="E43" s="77"/>
    </row>
    <row r="44" spans="1:10" x14ac:dyDescent="0.2">
      <c r="B44" s="2" t="s">
        <v>584</v>
      </c>
      <c r="E44" s="77"/>
    </row>
    <row r="45" spans="1:10" x14ac:dyDescent="0.2">
      <c r="D45" s="66"/>
      <c r="E45" s="67"/>
      <c r="F45" s="66"/>
    </row>
    <row r="46" spans="1:10" x14ac:dyDescent="0.2">
      <c r="A46" s="2">
        <v>6</v>
      </c>
      <c r="B46" s="2" t="s">
        <v>0</v>
      </c>
    </row>
    <row r="47" spans="1:10" x14ac:dyDescent="0.2">
      <c r="D47" s="105" t="s">
        <v>1</v>
      </c>
      <c r="E47" s="105"/>
      <c r="F47" s="105"/>
      <c r="H47" s="105" t="s">
        <v>2</v>
      </c>
      <c r="I47" s="105"/>
      <c r="J47" s="105"/>
    </row>
    <row r="48" spans="1:10" x14ac:dyDescent="0.2">
      <c r="D48" s="13" t="s">
        <v>502</v>
      </c>
      <c r="E48" s="13" t="s">
        <v>510</v>
      </c>
      <c r="F48" s="13" t="s">
        <v>511</v>
      </c>
      <c r="H48" s="13" t="s">
        <v>502</v>
      </c>
      <c r="I48" s="13" t="s">
        <v>510</v>
      </c>
      <c r="J48" s="13" t="s">
        <v>511</v>
      </c>
    </row>
    <row r="49" spans="2:10" x14ac:dyDescent="0.2">
      <c r="B49" s="2" t="s">
        <v>3</v>
      </c>
      <c r="D49" s="2">
        <f>D55-SUM(D50:D54)</f>
        <v>25000</v>
      </c>
      <c r="E49" s="2">
        <f>E55-SUM(E50:E54)</f>
        <v>25000</v>
      </c>
      <c r="F49" s="2">
        <f>F55-SUM(F50:F54)</f>
        <v>95000</v>
      </c>
      <c r="H49" s="2">
        <f>H55-SUM(H50:H54)</f>
        <v>135000</v>
      </c>
      <c r="I49" s="2">
        <f>I55-SUM(I50:I54)</f>
        <v>75000</v>
      </c>
      <c r="J49" s="2">
        <f>J55-SUM(J50:J54)</f>
        <v>155000</v>
      </c>
    </row>
    <row r="50" spans="2:10" x14ac:dyDescent="0.2">
      <c r="B50" s="2" t="s">
        <v>507</v>
      </c>
      <c r="D50" s="2">
        <v>55000</v>
      </c>
      <c r="E50" s="2">
        <v>60000</v>
      </c>
      <c r="F50" s="2">
        <v>55000</v>
      </c>
      <c r="H50" s="2">
        <v>40000</v>
      </c>
      <c r="I50" s="2">
        <v>45000</v>
      </c>
      <c r="J50" s="2">
        <v>50000</v>
      </c>
    </row>
    <row r="51" spans="2:10" x14ac:dyDescent="0.2">
      <c r="B51" s="2" t="s">
        <v>354</v>
      </c>
      <c r="D51" s="2">
        <v>50000</v>
      </c>
      <c r="E51" s="2">
        <v>55000</v>
      </c>
      <c r="F51" s="2">
        <v>40000</v>
      </c>
      <c r="H51" s="2">
        <v>50000</v>
      </c>
      <c r="I51" s="2">
        <v>55000</v>
      </c>
      <c r="J51" s="2">
        <v>50000</v>
      </c>
    </row>
    <row r="52" spans="2:10" x14ac:dyDescent="0.2">
      <c r="B52" s="2" t="s">
        <v>155</v>
      </c>
      <c r="D52" s="2">
        <f>D7</f>
        <v>250000</v>
      </c>
      <c r="E52" s="2">
        <f>D52</f>
        <v>250000</v>
      </c>
      <c r="F52" s="2">
        <f>E52</f>
        <v>250000</v>
      </c>
      <c r="H52" s="12">
        <v>0</v>
      </c>
      <c r="I52" s="12">
        <v>0</v>
      </c>
      <c r="J52" s="12">
        <v>0</v>
      </c>
    </row>
    <row r="53" spans="2:10" x14ac:dyDescent="0.2">
      <c r="B53" s="2" t="s">
        <v>5</v>
      </c>
      <c r="D53" s="12">
        <v>0</v>
      </c>
      <c r="E53" s="12">
        <v>0</v>
      </c>
      <c r="F53" s="12">
        <v>0</v>
      </c>
      <c r="G53" s="12"/>
      <c r="H53" s="12">
        <v>0</v>
      </c>
      <c r="I53" s="12">
        <v>50000</v>
      </c>
      <c r="J53" s="12">
        <v>0</v>
      </c>
    </row>
    <row r="54" spans="2:10" x14ac:dyDescent="0.2">
      <c r="B54" s="2" t="s">
        <v>6</v>
      </c>
      <c r="D54" s="69">
        <v>70000</v>
      </c>
      <c r="E54" s="69">
        <v>95000</v>
      </c>
      <c r="F54" s="69">
        <v>90000</v>
      </c>
      <c r="G54" s="12"/>
      <c r="H54" s="69">
        <v>120000</v>
      </c>
      <c r="I54" s="69">
        <v>150000</v>
      </c>
      <c r="J54" s="69">
        <v>140000</v>
      </c>
    </row>
    <row r="55" spans="2:10" x14ac:dyDescent="0.2">
      <c r="B55" s="2" t="s">
        <v>7</v>
      </c>
      <c r="D55" s="12">
        <f>D61</f>
        <v>450000</v>
      </c>
      <c r="E55" s="12">
        <f>E61</f>
        <v>485000</v>
      </c>
      <c r="F55" s="12">
        <f>F61</f>
        <v>530000</v>
      </c>
      <c r="G55" s="12"/>
      <c r="H55" s="12">
        <f>H61</f>
        <v>345000</v>
      </c>
      <c r="I55" s="12">
        <f>I61</f>
        <v>375000</v>
      </c>
      <c r="J55" s="12">
        <f>J61</f>
        <v>395000</v>
      </c>
    </row>
    <row r="56" spans="2:10" x14ac:dyDescent="0.2">
      <c r="D56" s="12"/>
      <c r="E56" s="12"/>
      <c r="F56" s="12"/>
      <c r="G56" s="12"/>
      <c r="H56" s="12"/>
      <c r="I56" s="12"/>
      <c r="J56" s="12"/>
    </row>
    <row r="57" spans="2:10" x14ac:dyDescent="0.2">
      <c r="B57" s="2" t="s">
        <v>508</v>
      </c>
      <c r="D57" s="12">
        <v>50000</v>
      </c>
      <c r="E57" s="12">
        <v>45000</v>
      </c>
      <c r="F57" s="12">
        <v>60000</v>
      </c>
      <c r="G57" s="12"/>
      <c r="H57" s="12">
        <v>45000</v>
      </c>
      <c r="I57" s="12">
        <v>40000</v>
      </c>
      <c r="J57" s="12">
        <v>45000</v>
      </c>
    </row>
    <row r="58" spans="2:10" x14ac:dyDescent="0.2">
      <c r="B58" s="2" t="s">
        <v>8</v>
      </c>
      <c r="D58" s="12">
        <v>200000</v>
      </c>
      <c r="E58" s="12">
        <f>D58</f>
        <v>200000</v>
      </c>
      <c r="F58" s="12">
        <f>E58</f>
        <v>200000</v>
      </c>
      <c r="G58" s="12"/>
      <c r="H58" s="12">
        <v>100000</v>
      </c>
      <c r="I58" s="12">
        <f>H58</f>
        <v>100000</v>
      </c>
      <c r="J58" s="12">
        <f>I58</f>
        <v>100000</v>
      </c>
    </row>
    <row r="59" spans="2:10" x14ac:dyDescent="0.2">
      <c r="B59" s="2" t="s">
        <v>9</v>
      </c>
      <c r="D59" s="47">
        <v>200000</v>
      </c>
      <c r="E59" s="47">
        <f>D59+E65</f>
        <v>240000</v>
      </c>
      <c r="F59" s="47">
        <f>E59+F65</f>
        <v>270000</v>
      </c>
      <c r="G59" s="47"/>
      <c r="H59" s="47">
        <v>200000</v>
      </c>
      <c r="I59" s="47">
        <f>H59+I65-C41</f>
        <v>220000</v>
      </c>
      <c r="J59" s="47">
        <f>I59+J65-D41+20000</f>
        <v>250000</v>
      </c>
    </row>
    <row r="60" spans="2:10" x14ac:dyDescent="0.2">
      <c r="B60" s="2" t="s">
        <v>10</v>
      </c>
      <c r="D60" s="69">
        <v>0</v>
      </c>
      <c r="E60" s="69">
        <v>0</v>
      </c>
      <c r="F60" s="69">
        <v>0</v>
      </c>
      <c r="G60" s="47"/>
      <c r="H60" s="69">
        <v>0</v>
      </c>
      <c r="I60" s="69">
        <v>15000</v>
      </c>
      <c r="J60" s="69">
        <v>0</v>
      </c>
    </row>
    <row r="61" spans="2:10" x14ac:dyDescent="0.2">
      <c r="B61" s="2" t="s">
        <v>11</v>
      </c>
      <c r="D61" s="12">
        <f>SUM(D57:D60)</f>
        <v>450000</v>
      </c>
      <c r="E61" s="12">
        <f>SUM(E57:E59)</f>
        <v>485000</v>
      </c>
      <c r="F61" s="12">
        <f>SUM(F57:F59)</f>
        <v>530000</v>
      </c>
      <c r="G61" s="12"/>
      <c r="H61" s="12">
        <f>SUM(H57:H60)</f>
        <v>345000</v>
      </c>
      <c r="I61" s="12">
        <f>SUM(I57:I60)</f>
        <v>375000</v>
      </c>
      <c r="J61" s="12">
        <f>SUM(J57:J60)</f>
        <v>395000</v>
      </c>
    </row>
    <row r="63" spans="2:10" x14ac:dyDescent="0.2">
      <c r="B63" s="2" t="s">
        <v>12</v>
      </c>
      <c r="E63" s="2">
        <v>170000</v>
      </c>
      <c r="F63" s="2">
        <v>150000</v>
      </c>
      <c r="I63" s="2">
        <v>130000</v>
      </c>
      <c r="J63" s="2">
        <v>120000</v>
      </c>
    </row>
    <row r="64" spans="2:10" x14ac:dyDescent="0.2">
      <c r="B64" s="2" t="s">
        <v>13</v>
      </c>
      <c r="E64" s="16">
        <v>-130000</v>
      </c>
      <c r="F64" s="16">
        <v>-120000</v>
      </c>
      <c r="I64" s="16">
        <v>-95000</v>
      </c>
      <c r="J64" s="16">
        <v>-100000</v>
      </c>
    </row>
    <row r="65" spans="1:10" x14ac:dyDescent="0.2">
      <c r="B65" s="2" t="s">
        <v>14</v>
      </c>
      <c r="E65" s="2">
        <f>SUM(E63:E64)</f>
        <v>40000</v>
      </c>
      <c r="F65" s="2">
        <f>SUM(F63:F64)</f>
        <v>30000</v>
      </c>
      <c r="I65" s="2">
        <f>SUM(I63:I64)</f>
        <v>35000</v>
      </c>
      <c r="J65" s="2">
        <f>SUM(J63:J64)</f>
        <v>20000</v>
      </c>
    </row>
    <row r="67" spans="1:10" x14ac:dyDescent="0.2">
      <c r="A67" s="2" t="s">
        <v>575</v>
      </c>
    </row>
    <row r="69" spans="1:10" x14ac:dyDescent="0.2">
      <c r="A69" s="2" t="s">
        <v>15</v>
      </c>
      <c r="B69" s="2" t="s">
        <v>16</v>
      </c>
    </row>
    <row r="71" spans="1:10" x14ac:dyDescent="0.2">
      <c r="A71" s="2" t="s">
        <v>528</v>
      </c>
      <c r="B71" s="2" t="s">
        <v>529</v>
      </c>
    </row>
    <row r="72" spans="1:10" x14ac:dyDescent="0.2">
      <c r="A72" s="2">
        <v>1</v>
      </c>
      <c r="B72" s="2" t="s">
        <v>17</v>
      </c>
    </row>
    <row r="73" spans="1:10" x14ac:dyDescent="0.2">
      <c r="D73" s="13" t="s">
        <v>18</v>
      </c>
      <c r="E73" s="13" t="s">
        <v>82</v>
      </c>
    </row>
    <row r="74" spans="1:10" x14ac:dyDescent="0.2">
      <c r="B74" s="2" t="s">
        <v>488</v>
      </c>
      <c r="D74" s="2">
        <f>D7</f>
        <v>250000</v>
      </c>
      <c r="E74" s="17">
        <f>SUM(E75:E76)</f>
        <v>122000</v>
      </c>
    </row>
    <row r="75" spans="1:10" x14ac:dyDescent="0.2">
      <c r="B75" s="2" t="s">
        <v>83</v>
      </c>
      <c r="D75" s="2">
        <f>(H61-H57)*D6</f>
        <v>180000</v>
      </c>
      <c r="E75" s="2">
        <f>SUM(H58:H59)*(1-D6)</f>
        <v>120000</v>
      </c>
    </row>
    <row r="76" spans="1:10" x14ac:dyDescent="0.2">
      <c r="B76" s="2" t="s">
        <v>22</v>
      </c>
      <c r="D76" s="16">
        <f>E11*D6</f>
        <v>3000</v>
      </c>
      <c r="E76" s="2">
        <f>E11*(1-D6)</f>
        <v>2000</v>
      </c>
    </row>
    <row r="77" spans="1:10" x14ac:dyDescent="0.2">
      <c r="B77" s="2" t="s">
        <v>513</v>
      </c>
      <c r="D77" s="2">
        <f>D74-D75-D76</f>
        <v>67000</v>
      </c>
    </row>
    <row r="79" spans="1:10" x14ac:dyDescent="0.2">
      <c r="A79" s="2">
        <v>2</v>
      </c>
      <c r="B79" s="2" t="s">
        <v>553</v>
      </c>
    </row>
    <row r="80" spans="1:10" x14ac:dyDescent="0.2">
      <c r="B80" s="117"/>
      <c r="C80" s="117" t="s">
        <v>1</v>
      </c>
      <c r="D80" s="117"/>
      <c r="E80" s="117"/>
      <c r="F80" s="117" t="s">
        <v>82</v>
      </c>
      <c r="G80" s="117"/>
      <c r="H80" s="117"/>
    </row>
    <row r="81" spans="1:8" x14ac:dyDescent="0.2">
      <c r="B81" s="117"/>
      <c r="C81" s="4" t="s">
        <v>84</v>
      </c>
      <c r="D81" s="4" t="s">
        <v>510</v>
      </c>
      <c r="E81" s="4" t="s">
        <v>511</v>
      </c>
      <c r="F81" s="4" t="s">
        <v>84</v>
      </c>
      <c r="G81" s="4" t="s">
        <v>510</v>
      </c>
      <c r="H81" s="4" t="s">
        <v>511</v>
      </c>
    </row>
    <row r="82" spans="1:8" x14ac:dyDescent="0.2">
      <c r="B82" s="6" t="s">
        <v>6</v>
      </c>
      <c r="C82" s="6">
        <f>E11*D6</f>
        <v>3000</v>
      </c>
      <c r="D82" s="6">
        <f>C82</f>
        <v>3000</v>
      </c>
      <c r="E82" s="22">
        <v>0</v>
      </c>
      <c r="F82" s="6">
        <f>E11*(1-D6)</f>
        <v>2000</v>
      </c>
      <c r="G82" s="6">
        <f>F82</f>
        <v>2000</v>
      </c>
      <c r="H82" s="22">
        <v>0</v>
      </c>
    </row>
    <row r="83" spans="1:8" x14ac:dyDescent="0.2">
      <c r="B83" s="6" t="s">
        <v>503</v>
      </c>
      <c r="C83" s="22">
        <v>0</v>
      </c>
      <c r="D83" s="22">
        <v>0</v>
      </c>
      <c r="E83" s="6">
        <f>-D82</f>
        <v>-3000</v>
      </c>
      <c r="F83" s="22">
        <v>0</v>
      </c>
      <c r="G83" s="22">
        <v>0</v>
      </c>
      <c r="H83" s="6">
        <f>-G82</f>
        <v>-2000</v>
      </c>
    </row>
    <row r="85" spans="1:8" x14ac:dyDescent="0.2">
      <c r="A85" s="2">
        <v>3</v>
      </c>
      <c r="B85" s="2" t="s">
        <v>492</v>
      </c>
    </row>
    <row r="86" spans="1:8" x14ac:dyDescent="0.2">
      <c r="B86" s="2" t="s">
        <v>79</v>
      </c>
    </row>
    <row r="87" spans="1:8" ht="14.25" customHeight="1" x14ac:dyDescent="0.2">
      <c r="B87" s="4"/>
      <c r="C87" s="4" t="s">
        <v>85</v>
      </c>
      <c r="D87" s="4" t="s">
        <v>86</v>
      </c>
      <c r="E87" s="4" t="s">
        <v>87</v>
      </c>
      <c r="F87" s="4" t="s">
        <v>88</v>
      </c>
    </row>
    <row r="88" spans="1:8" x14ac:dyDescent="0.2">
      <c r="B88" s="6" t="s">
        <v>510</v>
      </c>
      <c r="C88" s="6">
        <f>G17</f>
        <v>15000</v>
      </c>
      <c r="D88" s="19">
        <f>1-F17/E17</f>
        <v>0.4</v>
      </c>
      <c r="E88" s="6">
        <f>-D88*C88</f>
        <v>-6000</v>
      </c>
      <c r="F88" s="6">
        <f>E88</f>
        <v>-6000</v>
      </c>
    </row>
    <row r="89" spans="1:8" x14ac:dyDescent="0.2">
      <c r="B89" s="6" t="s">
        <v>511</v>
      </c>
      <c r="C89" s="6">
        <f>G18</f>
        <v>6000</v>
      </c>
      <c r="D89" s="19">
        <f>1-F18/E18</f>
        <v>0.5</v>
      </c>
      <c r="E89" s="6">
        <f>-D89*C89</f>
        <v>-3000</v>
      </c>
      <c r="F89" s="6">
        <f>E89-E88</f>
        <v>3000</v>
      </c>
    </row>
    <row r="90" spans="1:8" x14ac:dyDescent="0.2">
      <c r="B90" s="9"/>
      <c r="C90" s="9"/>
      <c r="D90" s="81"/>
      <c r="E90" s="9"/>
      <c r="F90" s="9"/>
    </row>
    <row r="91" spans="1:8" x14ac:dyDescent="0.2">
      <c r="B91" s="9" t="s">
        <v>80</v>
      </c>
      <c r="C91" s="9"/>
      <c r="D91" s="81"/>
      <c r="E91" s="9"/>
      <c r="F91" s="9"/>
    </row>
    <row r="92" spans="1:8" x14ac:dyDescent="0.2">
      <c r="B92" s="4"/>
      <c r="C92" s="4" t="s">
        <v>85</v>
      </c>
      <c r="D92" s="4" t="s">
        <v>86</v>
      </c>
      <c r="E92" s="4" t="s">
        <v>87</v>
      </c>
      <c r="F92" s="4" t="s">
        <v>88</v>
      </c>
    </row>
    <row r="93" spans="1:8" x14ac:dyDescent="0.2">
      <c r="B93" s="6" t="s">
        <v>510</v>
      </c>
      <c r="C93" s="6">
        <f>G22</f>
        <v>5000</v>
      </c>
      <c r="D93" s="19">
        <f>1-F22/E22</f>
        <v>0.19999999999999996</v>
      </c>
      <c r="E93" s="6">
        <f>-D93*C93</f>
        <v>-999.99999999999977</v>
      </c>
      <c r="F93" s="6">
        <f>E93</f>
        <v>-999.99999999999977</v>
      </c>
    </row>
    <row r="94" spans="1:8" x14ac:dyDescent="0.2">
      <c r="B94" s="6" t="s">
        <v>511</v>
      </c>
      <c r="C94" s="6">
        <f>G23</f>
        <v>8000</v>
      </c>
      <c r="D94" s="19">
        <f>1-F23/E23</f>
        <v>0.30000000000000004</v>
      </c>
      <c r="E94" s="6">
        <f>-D94*C94</f>
        <v>-2400.0000000000005</v>
      </c>
      <c r="F94" s="6">
        <f>E94-E93</f>
        <v>-1400.0000000000007</v>
      </c>
    </row>
    <row r="96" spans="1:8" x14ac:dyDescent="0.2">
      <c r="B96" s="2" t="s">
        <v>81</v>
      </c>
    </row>
    <row r="97" spans="2:9" x14ac:dyDescent="0.2">
      <c r="B97" s="119" t="s">
        <v>606</v>
      </c>
      <c r="C97" s="4" t="s">
        <v>629</v>
      </c>
      <c r="D97" s="4" t="s">
        <v>609</v>
      </c>
      <c r="E97" s="4" t="s">
        <v>610</v>
      </c>
      <c r="F97" s="4" t="s">
        <v>610</v>
      </c>
    </row>
    <row r="98" spans="2:9" x14ac:dyDescent="0.2">
      <c r="B98" s="120"/>
      <c r="C98" s="4" t="s">
        <v>608</v>
      </c>
      <c r="D98" s="4" t="s">
        <v>630</v>
      </c>
      <c r="E98" s="4" t="s">
        <v>611</v>
      </c>
      <c r="F98" s="4" t="s">
        <v>612</v>
      </c>
    </row>
    <row r="99" spans="2:9" x14ac:dyDescent="0.2">
      <c r="B99" s="6" t="s">
        <v>613</v>
      </c>
      <c r="C99" s="6">
        <v>30000</v>
      </c>
      <c r="D99" s="6">
        <v>20000</v>
      </c>
      <c r="E99" s="6">
        <f>D99-C99</f>
        <v>-10000</v>
      </c>
      <c r="F99" s="6">
        <f>E99</f>
        <v>-10000</v>
      </c>
    </row>
    <row r="100" spans="2:9" x14ac:dyDescent="0.2">
      <c r="B100" s="6" t="s">
        <v>614</v>
      </c>
      <c r="C100" s="6">
        <v>24000</v>
      </c>
      <c r="D100" s="6">
        <v>16000</v>
      </c>
      <c r="E100" s="6">
        <f t="shared" ref="E100:E102" si="0">D100-C100</f>
        <v>-8000</v>
      </c>
      <c r="F100" s="6">
        <f>E100-E99</f>
        <v>2000</v>
      </c>
    </row>
    <row r="101" spans="2:9" x14ac:dyDescent="0.2">
      <c r="B101" s="6" t="s">
        <v>615</v>
      </c>
      <c r="C101" s="6">
        <v>18000</v>
      </c>
      <c r="D101" s="6">
        <v>12000</v>
      </c>
      <c r="E101" s="6">
        <f t="shared" si="0"/>
        <v>-6000</v>
      </c>
      <c r="F101" s="6">
        <f t="shared" ref="F101:F102" si="1">E101-E100</f>
        <v>2000</v>
      </c>
    </row>
    <row r="102" spans="2:9" x14ac:dyDescent="0.2">
      <c r="B102" s="6" t="s">
        <v>616</v>
      </c>
      <c r="C102" s="6">
        <v>12000</v>
      </c>
      <c r="D102" s="6">
        <v>8000</v>
      </c>
      <c r="E102" s="6">
        <f t="shared" si="0"/>
        <v>-4000</v>
      </c>
      <c r="F102" s="6">
        <f t="shared" si="1"/>
        <v>2000</v>
      </c>
    </row>
    <row r="104" spans="2:9" x14ac:dyDescent="0.2">
      <c r="B104" s="2" t="s">
        <v>570</v>
      </c>
    </row>
    <row r="105" spans="2:9" x14ac:dyDescent="0.2">
      <c r="B105" s="2" t="s">
        <v>562</v>
      </c>
    </row>
    <row r="106" spans="2:9" x14ac:dyDescent="0.2">
      <c r="B106" s="119"/>
      <c r="C106" s="117" t="s">
        <v>565</v>
      </c>
      <c r="D106" s="117"/>
      <c r="E106" s="117"/>
      <c r="F106" s="117" t="s">
        <v>82</v>
      </c>
      <c r="G106" s="117"/>
    </row>
    <row r="107" spans="2:9" ht="27" x14ac:dyDescent="0.2">
      <c r="B107" s="120"/>
      <c r="C107" s="21" t="s">
        <v>89</v>
      </c>
      <c r="D107" s="21" t="s">
        <v>90</v>
      </c>
      <c r="E107" s="21" t="s">
        <v>91</v>
      </c>
      <c r="F107" s="21" t="s">
        <v>90</v>
      </c>
      <c r="G107" s="21" t="s">
        <v>91</v>
      </c>
    </row>
    <row r="108" spans="2:9" x14ac:dyDescent="0.2">
      <c r="B108" s="22" t="s">
        <v>510</v>
      </c>
      <c r="C108" s="6">
        <f>E88</f>
        <v>-6000</v>
      </c>
      <c r="D108" s="6">
        <f>E93*$D$6</f>
        <v>-599.99999999999989</v>
      </c>
      <c r="E108" s="6">
        <f>E100*D6</f>
        <v>-4800</v>
      </c>
      <c r="F108" s="6">
        <f>E93*(1-$D$6)</f>
        <v>-399.99999999999994</v>
      </c>
      <c r="G108" s="6">
        <f>E100*(1-D6)</f>
        <v>-3200</v>
      </c>
    </row>
    <row r="109" spans="2:9" x14ac:dyDescent="0.2">
      <c r="B109" s="22" t="s">
        <v>511</v>
      </c>
      <c r="C109" s="6">
        <f>E89</f>
        <v>-3000</v>
      </c>
      <c r="D109" s="6">
        <f>E94*$D$6</f>
        <v>-1440.0000000000002</v>
      </c>
      <c r="E109" s="6">
        <f>E101*D6</f>
        <v>-3600</v>
      </c>
      <c r="F109" s="6">
        <f>E94*(1-$D$6)</f>
        <v>-960.00000000000023</v>
      </c>
      <c r="G109" s="6">
        <f>E101*(1-D6)</f>
        <v>-2400</v>
      </c>
    </row>
    <row r="110" spans="2:9" x14ac:dyDescent="0.2">
      <c r="B110" s="47"/>
      <c r="C110" s="9"/>
      <c r="D110" s="9"/>
      <c r="E110" s="9"/>
      <c r="F110" s="9"/>
      <c r="G110" s="9"/>
    </row>
    <row r="111" spans="2:9" x14ac:dyDescent="0.2">
      <c r="B111" s="12" t="s">
        <v>563</v>
      </c>
    </row>
    <row r="112" spans="2:9" x14ac:dyDescent="0.2">
      <c r="B112" s="126"/>
      <c r="C112" s="117" t="s">
        <v>565</v>
      </c>
      <c r="D112" s="117"/>
      <c r="E112" s="117"/>
      <c r="F112" s="117"/>
      <c r="G112" s="117" t="s">
        <v>82</v>
      </c>
      <c r="H112" s="117"/>
      <c r="I112" s="117"/>
    </row>
    <row r="113" spans="1:16" ht="27" x14ac:dyDescent="0.2">
      <c r="B113" s="127"/>
      <c r="C113" s="21" t="s">
        <v>554</v>
      </c>
      <c r="D113" s="21" t="s">
        <v>555</v>
      </c>
      <c r="E113" s="21" t="s">
        <v>556</v>
      </c>
      <c r="F113" s="21" t="s">
        <v>557</v>
      </c>
      <c r="G113" s="21" t="s">
        <v>555</v>
      </c>
      <c r="H113" s="21" t="s">
        <v>556</v>
      </c>
      <c r="I113" s="21" t="s">
        <v>557</v>
      </c>
    </row>
    <row r="114" spans="1:16" x14ac:dyDescent="0.2">
      <c r="B114" s="22" t="s">
        <v>510</v>
      </c>
      <c r="C114" s="6">
        <f>C108</f>
        <v>-6000</v>
      </c>
      <c r="D114" s="6">
        <f>D108</f>
        <v>-599.99999999999989</v>
      </c>
      <c r="E114" s="6">
        <f>F99*D6</f>
        <v>-6000</v>
      </c>
      <c r="F114" s="6">
        <f>E108-E114</f>
        <v>1200</v>
      </c>
      <c r="G114" s="6">
        <f>F108</f>
        <v>-399.99999999999994</v>
      </c>
      <c r="H114" s="6">
        <f>F99*(1-D6)</f>
        <v>-4000</v>
      </c>
      <c r="I114" s="6">
        <f>G108-H114</f>
        <v>800</v>
      </c>
    </row>
    <row r="115" spans="1:16" x14ac:dyDescent="0.2">
      <c r="B115" s="22" t="s">
        <v>511</v>
      </c>
      <c r="C115" s="6">
        <f>C109-C108</f>
        <v>3000</v>
      </c>
      <c r="D115" s="6">
        <f>D109-D108</f>
        <v>-840.00000000000034</v>
      </c>
      <c r="E115" s="22">
        <v>0</v>
      </c>
      <c r="F115" s="6">
        <f>E109-E108</f>
        <v>1200</v>
      </c>
      <c r="G115" s="6">
        <f>F109-F108</f>
        <v>-560.00000000000023</v>
      </c>
      <c r="H115" s="22">
        <v>0</v>
      </c>
      <c r="I115" s="6">
        <f>G109-G108</f>
        <v>800</v>
      </c>
    </row>
    <row r="118" spans="1:16" x14ac:dyDescent="0.2">
      <c r="A118" s="2" t="s">
        <v>530</v>
      </c>
      <c r="B118" s="2" t="s">
        <v>531</v>
      </c>
    </row>
    <row r="119" spans="1:16" x14ac:dyDescent="0.2">
      <c r="A119" s="2">
        <v>1</v>
      </c>
      <c r="B119" s="2" t="s">
        <v>548</v>
      </c>
    </row>
    <row r="120" spans="1:16" x14ac:dyDescent="0.2">
      <c r="E120" s="128" t="s">
        <v>92</v>
      </c>
      <c r="F120" s="128"/>
      <c r="G120" s="128"/>
      <c r="H120" s="128"/>
      <c r="I120" s="128"/>
      <c r="J120" s="128"/>
    </row>
    <row r="121" spans="1:16" ht="13.5" customHeight="1" x14ac:dyDescent="0.2">
      <c r="B121" s="89"/>
      <c r="C121" s="119" t="s">
        <v>488</v>
      </c>
      <c r="D121" s="123" t="s">
        <v>544</v>
      </c>
      <c r="E121" s="123" t="s">
        <v>93</v>
      </c>
      <c r="F121" s="123" t="s">
        <v>558</v>
      </c>
      <c r="G121" s="123" t="s">
        <v>94</v>
      </c>
      <c r="H121" s="121" t="s">
        <v>560</v>
      </c>
      <c r="I121" s="129"/>
      <c r="J121" s="122"/>
      <c r="K121" s="123" t="s">
        <v>9</v>
      </c>
      <c r="L121" s="123" t="s">
        <v>95</v>
      </c>
      <c r="M121" s="123" t="s">
        <v>599</v>
      </c>
      <c r="N121" s="123" t="s">
        <v>600</v>
      </c>
    </row>
    <row r="122" spans="1:16" x14ac:dyDescent="0.2">
      <c r="B122" s="90"/>
      <c r="C122" s="120"/>
      <c r="D122" s="120"/>
      <c r="E122" s="120"/>
      <c r="F122" s="124"/>
      <c r="G122" s="120"/>
      <c r="H122" s="4" t="s">
        <v>96</v>
      </c>
      <c r="I122" s="4" t="s">
        <v>503</v>
      </c>
      <c r="J122" s="4" t="s">
        <v>97</v>
      </c>
      <c r="K122" s="120"/>
      <c r="L122" s="120"/>
      <c r="M122" s="120"/>
      <c r="N122" s="120"/>
    </row>
    <row r="123" spans="1:16" x14ac:dyDescent="0.2">
      <c r="B123" s="22" t="s">
        <v>646</v>
      </c>
      <c r="C123" s="6">
        <f>$D$7</f>
        <v>250000</v>
      </c>
      <c r="D123" s="22">
        <f>I60*D6</f>
        <v>9000</v>
      </c>
      <c r="E123" s="6">
        <f>I65*D6</f>
        <v>21000</v>
      </c>
      <c r="F123" s="22">
        <f>D130-D129</f>
        <v>0</v>
      </c>
      <c r="G123" s="22">
        <v>0</v>
      </c>
      <c r="H123" s="6">
        <f>C114+D114</f>
        <v>-6600</v>
      </c>
      <c r="I123" s="6">
        <f>E114</f>
        <v>-6000</v>
      </c>
      <c r="J123" s="6">
        <f>F114</f>
        <v>1200</v>
      </c>
      <c r="K123" s="22">
        <v>0</v>
      </c>
      <c r="L123" s="6">
        <f>-C41*D6</f>
        <v>-9000</v>
      </c>
      <c r="M123" s="22">
        <v>0</v>
      </c>
      <c r="N123" s="6">
        <f>SUM(C123:M123)</f>
        <v>259600</v>
      </c>
    </row>
    <row r="124" spans="1:16" x14ac:dyDescent="0.2">
      <c r="B124" s="22" t="s">
        <v>660</v>
      </c>
      <c r="C124" s="6">
        <f>$D$7</f>
        <v>250000</v>
      </c>
      <c r="D124" s="22">
        <v>0</v>
      </c>
      <c r="E124" s="6">
        <f>J65*D6</f>
        <v>12000</v>
      </c>
      <c r="F124" s="6">
        <f>D131-D130</f>
        <v>-3000</v>
      </c>
      <c r="G124" s="6">
        <f>Q1-D77</f>
        <v>-17000</v>
      </c>
      <c r="H124" s="6">
        <f>C115+D115</f>
        <v>2159.9999999999995</v>
      </c>
      <c r="I124" s="22">
        <v>0</v>
      </c>
      <c r="J124" s="6">
        <f>F115</f>
        <v>1200</v>
      </c>
      <c r="K124" s="6">
        <f>20000*0.6</f>
        <v>12000</v>
      </c>
      <c r="L124" s="6">
        <f>-D41*(D6)</f>
        <v>-6000</v>
      </c>
      <c r="M124" s="6">
        <f>SUM(E123:M123)</f>
        <v>600</v>
      </c>
      <c r="N124" s="6">
        <f>SUM(C124:M124)</f>
        <v>251960</v>
      </c>
    </row>
    <row r="125" spans="1:16" x14ac:dyDescent="0.2">
      <c r="C125" s="9"/>
      <c r="D125" s="9"/>
      <c r="E125" s="9"/>
      <c r="F125" s="9"/>
      <c r="G125" s="9"/>
      <c r="H125" s="9"/>
      <c r="I125" s="9"/>
    </row>
    <row r="126" spans="1:16" x14ac:dyDescent="0.2">
      <c r="B126" s="2" t="s">
        <v>472</v>
      </c>
      <c r="I126" s="9"/>
    </row>
    <row r="127" spans="1:16" ht="15" customHeight="1" x14ac:dyDescent="0.2">
      <c r="B127" s="89"/>
      <c r="C127" s="123" t="s">
        <v>98</v>
      </c>
      <c r="D127" s="123" t="s">
        <v>99</v>
      </c>
      <c r="E127" s="119" t="s">
        <v>513</v>
      </c>
      <c r="F127" s="121" t="s">
        <v>559</v>
      </c>
      <c r="G127" s="122"/>
      <c r="H127" s="123" t="s">
        <v>597</v>
      </c>
      <c r="K127" s="9"/>
      <c r="L127" s="9"/>
      <c r="M127" s="9"/>
      <c r="N127" s="9"/>
      <c r="O127" s="9"/>
      <c r="P127" s="9"/>
    </row>
    <row r="128" spans="1:16" ht="15" customHeight="1" x14ac:dyDescent="0.2">
      <c r="B128" s="90"/>
      <c r="C128" s="120"/>
      <c r="D128" s="120"/>
      <c r="E128" s="120"/>
      <c r="F128" s="4" t="s">
        <v>354</v>
      </c>
      <c r="G128" s="4" t="s">
        <v>6</v>
      </c>
      <c r="H128" s="124"/>
      <c r="K128" s="9"/>
      <c r="L128" s="9"/>
      <c r="M128" s="9"/>
      <c r="N128" s="9"/>
      <c r="O128" s="9"/>
      <c r="P128" s="9"/>
    </row>
    <row r="129" spans="1:16" x14ac:dyDescent="0.2">
      <c r="B129" s="22" t="s">
        <v>100</v>
      </c>
      <c r="C129" s="6">
        <f>(H61-H57)*D6</f>
        <v>180000</v>
      </c>
      <c r="D129" s="6">
        <f>D76</f>
        <v>3000</v>
      </c>
      <c r="E129" s="22">
        <f>D77</f>
        <v>67000</v>
      </c>
      <c r="F129" s="22">
        <v>0</v>
      </c>
      <c r="G129" s="22">
        <v>0</v>
      </c>
      <c r="H129" s="6">
        <f>SUM(C129:G129)</f>
        <v>250000</v>
      </c>
      <c r="K129" s="9"/>
      <c r="L129" s="9"/>
      <c r="M129" s="9"/>
      <c r="N129" s="9"/>
      <c r="O129" s="9"/>
      <c r="P129" s="9"/>
    </row>
    <row r="130" spans="1:16" x14ac:dyDescent="0.2">
      <c r="B130" s="22" t="s">
        <v>646</v>
      </c>
      <c r="C130" s="6">
        <f>(I61-I57)*D6</f>
        <v>201000</v>
      </c>
      <c r="D130" s="6">
        <f>D76</f>
        <v>3000</v>
      </c>
      <c r="E130" s="22">
        <f>E129</f>
        <v>67000</v>
      </c>
      <c r="F130" s="6">
        <f>C108+D108</f>
        <v>-6600</v>
      </c>
      <c r="G130" s="6">
        <f>E108</f>
        <v>-4800</v>
      </c>
      <c r="H130" s="6">
        <f>SUM(C130:G130)</f>
        <v>259600</v>
      </c>
      <c r="I130" s="12">
        <f>H130-N123</f>
        <v>0</v>
      </c>
      <c r="K130" s="9"/>
      <c r="L130" s="9"/>
      <c r="M130" s="9"/>
      <c r="N130" s="9"/>
    </row>
    <row r="131" spans="1:16" x14ac:dyDescent="0.2">
      <c r="B131" s="22" t="s">
        <v>660</v>
      </c>
      <c r="C131" s="6">
        <f>(J61-J57)*(D6)</f>
        <v>210000</v>
      </c>
      <c r="D131" s="22">
        <v>0</v>
      </c>
      <c r="E131" s="6">
        <f>Q1</f>
        <v>50000</v>
      </c>
      <c r="F131" s="6">
        <f>C109+D109</f>
        <v>-4440</v>
      </c>
      <c r="G131" s="6">
        <f>E109</f>
        <v>-3600</v>
      </c>
      <c r="H131" s="6">
        <f>SUM(C131:G131)</f>
        <v>251960</v>
      </c>
      <c r="I131" s="12">
        <f>H131-N124</f>
        <v>0</v>
      </c>
      <c r="K131" s="9"/>
      <c r="L131" s="9"/>
      <c r="M131" s="9"/>
      <c r="N131" s="9"/>
    </row>
    <row r="132" spans="1:16" x14ac:dyDescent="0.2">
      <c r="C132" s="9"/>
      <c r="D132" s="9"/>
      <c r="E132" s="9"/>
      <c r="F132" s="9"/>
      <c r="G132" s="9"/>
      <c r="H132" s="9"/>
      <c r="I132" s="9"/>
      <c r="J132" s="9"/>
      <c r="K132" s="9"/>
      <c r="M132" s="9"/>
      <c r="N132" s="9"/>
    </row>
    <row r="133" spans="1:16" x14ac:dyDescent="0.2">
      <c r="A133" s="2">
        <v>2</v>
      </c>
      <c r="B133" s="2" t="s">
        <v>532</v>
      </c>
      <c r="C133" s="9"/>
      <c r="D133" s="9"/>
      <c r="E133" s="9"/>
      <c r="F133" s="9"/>
      <c r="G133" s="9"/>
      <c r="H133" s="9"/>
      <c r="I133" s="9"/>
      <c r="J133" s="9"/>
      <c r="K133" s="9"/>
      <c r="M133" s="9"/>
      <c r="N133" s="9"/>
    </row>
    <row r="134" spans="1:16" x14ac:dyDescent="0.2">
      <c r="E134" s="128" t="s">
        <v>92</v>
      </c>
      <c r="F134" s="128"/>
      <c r="G134" s="128"/>
      <c r="H134" s="128"/>
      <c r="I134" s="128"/>
      <c r="J134" s="128"/>
    </row>
    <row r="135" spans="1:16" ht="13.5" customHeight="1" x14ac:dyDescent="0.2">
      <c r="B135" s="89"/>
      <c r="C135" s="119" t="s">
        <v>488</v>
      </c>
      <c r="D135" s="123" t="s">
        <v>544</v>
      </c>
      <c r="E135" s="119" t="s">
        <v>93</v>
      </c>
      <c r="F135" s="123" t="s">
        <v>558</v>
      </c>
      <c r="G135" s="123" t="s">
        <v>94</v>
      </c>
      <c r="H135" s="121" t="s">
        <v>561</v>
      </c>
      <c r="I135" s="129"/>
      <c r="J135" s="122"/>
      <c r="K135" s="123" t="s">
        <v>9</v>
      </c>
      <c r="L135" s="123" t="s">
        <v>539</v>
      </c>
      <c r="M135" s="123" t="s">
        <v>601</v>
      </c>
      <c r="N135" s="123" t="s">
        <v>602</v>
      </c>
    </row>
    <row r="136" spans="1:16" x14ac:dyDescent="0.2">
      <c r="B136" s="90"/>
      <c r="C136" s="120"/>
      <c r="D136" s="120"/>
      <c r="E136" s="120"/>
      <c r="F136" s="120"/>
      <c r="G136" s="120"/>
      <c r="H136" s="4" t="s">
        <v>96</v>
      </c>
      <c r="I136" s="4" t="s">
        <v>503</v>
      </c>
      <c r="J136" s="4" t="s">
        <v>97</v>
      </c>
      <c r="K136" s="120"/>
      <c r="L136" s="120"/>
      <c r="M136" s="120"/>
      <c r="N136" s="120"/>
    </row>
    <row r="137" spans="1:16" x14ac:dyDescent="0.2">
      <c r="B137" s="22" t="s">
        <v>646</v>
      </c>
      <c r="C137" s="6">
        <f>E74</f>
        <v>122000</v>
      </c>
      <c r="D137" s="22">
        <f>I60*(1-D6)</f>
        <v>6000</v>
      </c>
      <c r="E137" s="6">
        <f>I65*(1-D6)</f>
        <v>14000</v>
      </c>
      <c r="F137" s="22">
        <f>D144-D143</f>
        <v>0</v>
      </c>
      <c r="G137" s="22">
        <v>0</v>
      </c>
      <c r="H137" s="6">
        <f t="shared" ref="H137:J138" si="2">G114</f>
        <v>-399.99999999999994</v>
      </c>
      <c r="I137" s="6">
        <f t="shared" si="2"/>
        <v>-4000</v>
      </c>
      <c r="J137" s="6">
        <f t="shared" si="2"/>
        <v>800</v>
      </c>
      <c r="K137" s="22">
        <v>0</v>
      </c>
      <c r="L137" s="6">
        <f>-C41*(1-D6)</f>
        <v>-6000</v>
      </c>
      <c r="M137" s="22">
        <v>0</v>
      </c>
      <c r="N137" s="6">
        <f>SUM(C137:M137)</f>
        <v>132400</v>
      </c>
    </row>
    <row r="138" spans="1:16" x14ac:dyDescent="0.2">
      <c r="B138" s="22" t="s">
        <v>660</v>
      </c>
      <c r="C138" s="6">
        <f>C137</f>
        <v>122000</v>
      </c>
      <c r="D138" s="22">
        <v>0</v>
      </c>
      <c r="E138" s="6">
        <f>J65*(1-D6)</f>
        <v>8000</v>
      </c>
      <c r="F138" s="6">
        <f>D145-D144</f>
        <v>-2000</v>
      </c>
      <c r="G138" s="22">
        <f>G56-E91</f>
        <v>0</v>
      </c>
      <c r="H138" s="6">
        <f t="shared" si="2"/>
        <v>-560.00000000000023</v>
      </c>
      <c r="I138" s="22">
        <f t="shared" si="2"/>
        <v>0</v>
      </c>
      <c r="J138" s="6">
        <f t="shared" si="2"/>
        <v>800</v>
      </c>
      <c r="K138" s="6">
        <f>20000*0.4</f>
        <v>8000</v>
      </c>
      <c r="L138" s="6">
        <f>-D41*(1-D6)</f>
        <v>-4000</v>
      </c>
      <c r="M138" s="6">
        <f>SUM(E137:M137)</f>
        <v>4400</v>
      </c>
      <c r="N138" s="6">
        <f>SUM(C138:M138)</f>
        <v>136640</v>
      </c>
    </row>
    <row r="140" spans="1:16" x14ac:dyDescent="0.2">
      <c r="B140" s="2" t="s">
        <v>472</v>
      </c>
      <c r="I140" s="9"/>
    </row>
    <row r="141" spans="1:16" ht="15" customHeight="1" x14ac:dyDescent="0.2">
      <c r="B141" s="89"/>
      <c r="C141" s="123" t="s">
        <v>98</v>
      </c>
      <c r="D141" s="123" t="s">
        <v>99</v>
      </c>
      <c r="E141" s="119" t="s">
        <v>513</v>
      </c>
      <c r="F141" s="121" t="s">
        <v>559</v>
      </c>
      <c r="G141" s="122"/>
      <c r="H141" s="123" t="s">
        <v>597</v>
      </c>
      <c r="K141" s="9"/>
      <c r="L141" s="9"/>
      <c r="M141" s="9"/>
      <c r="N141" s="9"/>
      <c r="O141" s="9"/>
      <c r="P141" s="9"/>
    </row>
    <row r="142" spans="1:16" ht="13.5" customHeight="1" x14ac:dyDescent="0.2">
      <c r="B142" s="90"/>
      <c r="C142" s="120"/>
      <c r="D142" s="120"/>
      <c r="E142" s="120"/>
      <c r="F142" s="4" t="s">
        <v>354</v>
      </c>
      <c r="G142" s="4" t="s">
        <v>6</v>
      </c>
      <c r="H142" s="124"/>
      <c r="K142" s="9"/>
      <c r="L142" s="9"/>
      <c r="M142" s="9"/>
      <c r="N142" s="9"/>
      <c r="O142" s="9"/>
      <c r="P142" s="9"/>
    </row>
    <row r="143" spans="1:16" x14ac:dyDescent="0.2">
      <c r="B143" s="22" t="s">
        <v>100</v>
      </c>
      <c r="C143" s="6">
        <f>(H61-H57)*(1-D6)</f>
        <v>120000</v>
      </c>
      <c r="D143" s="6">
        <f>E76</f>
        <v>2000</v>
      </c>
      <c r="E143" s="22">
        <v>0</v>
      </c>
      <c r="F143" s="22">
        <v>0</v>
      </c>
      <c r="G143" s="22">
        <v>0</v>
      </c>
      <c r="H143" s="6">
        <f>SUM(C143:G143)</f>
        <v>122000</v>
      </c>
      <c r="K143" s="9"/>
      <c r="L143" s="9"/>
      <c r="M143" s="9"/>
      <c r="N143" s="9"/>
      <c r="O143" s="9"/>
      <c r="P143" s="9"/>
    </row>
    <row r="144" spans="1:16" x14ac:dyDescent="0.2">
      <c r="B144" s="22" t="s">
        <v>646</v>
      </c>
      <c r="C144" s="6">
        <f>(I61-I57)*(1-D6)</f>
        <v>134000</v>
      </c>
      <c r="D144" s="6">
        <f>E76</f>
        <v>2000</v>
      </c>
      <c r="E144" s="22">
        <v>0</v>
      </c>
      <c r="F144" s="6">
        <f>F108</f>
        <v>-399.99999999999994</v>
      </c>
      <c r="G144" s="6">
        <f>G108</f>
        <v>-3200</v>
      </c>
      <c r="H144" s="6">
        <f>SUM(C144:G144)</f>
        <v>132400</v>
      </c>
      <c r="I144" s="12">
        <f>H144-N137</f>
        <v>0</v>
      </c>
      <c r="K144" s="9"/>
      <c r="L144" s="9"/>
      <c r="M144" s="9"/>
      <c r="N144" s="9"/>
    </row>
    <row r="145" spans="1:15" x14ac:dyDescent="0.2">
      <c r="B145" s="22" t="s">
        <v>660</v>
      </c>
      <c r="C145" s="6">
        <f>(J61-J57)*(1-D6)</f>
        <v>140000</v>
      </c>
      <c r="D145" s="22">
        <v>0</v>
      </c>
      <c r="E145" s="22">
        <f>G57</f>
        <v>0</v>
      </c>
      <c r="F145" s="6">
        <f>F109</f>
        <v>-960.00000000000023</v>
      </c>
      <c r="G145" s="6">
        <f>G109</f>
        <v>-2400</v>
      </c>
      <c r="H145" s="6">
        <f>SUM(C145:G145)</f>
        <v>136640</v>
      </c>
      <c r="I145" s="12">
        <f>H145-N138</f>
        <v>0</v>
      </c>
      <c r="K145" s="9"/>
      <c r="L145" s="9"/>
      <c r="M145" s="9"/>
      <c r="N145" s="9"/>
    </row>
    <row r="146" spans="1:15" x14ac:dyDescent="0.2">
      <c r="C146" s="9"/>
      <c r="D146" s="9"/>
      <c r="E146" s="9"/>
      <c r="F146" s="47"/>
      <c r="G146" s="47"/>
      <c r="H146" s="9"/>
      <c r="I146" s="9"/>
      <c r="J146" s="9"/>
      <c r="K146" s="9"/>
      <c r="L146" s="9"/>
      <c r="M146" s="9"/>
      <c r="N146" s="9"/>
    </row>
    <row r="147" spans="1:15" x14ac:dyDescent="0.2">
      <c r="A147" s="2">
        <v>3</v>
      </c>
      <c r="B147" s="2" t="s">
        <v>533</v>
      </c>
      <c r="J147" s="9"/>
    </row>
    <row r="148" spans="1:15" x14ac:dyDescent="0.2">
      <c r="B148" s="22"/>
      <c r="C148" s="4" t="s">
        <v>507</v>
      </c>
      <c r="D148" s="4" t="s">
        <v>508</v>
      </c>
      <c r="E148" s="4" t="s">
        <v>102</v>
      </c>
      <c r="F148" s="4" t="s">
        <v>104</v>
      </c>
      <c r="H148" s="65"/>
    </row>
    <row r="149" spans="1:15" x14ac:dyDescent="0.2">
      <c r="B149" s="22" t="s">
        <v>646</v>
      </c>
      <c r="C149" s="7">
        <f>C32+E32</f>
        <v>30000</v>
      </c>
      <c r="D149" s="7">
        <f>C149</f>
        <v>30000</v>
      </c>
      <c r="E149" s="6">
        <f>E17+E22</f>
        <v>50000</v>
      </c>
      <c r="F149" s="6">
        <f>E149</f>
        <v>50000</v>
      </c>
    </row>
    <row r="150" spans="1:15" x14ac:dyDescent="0.2">
      <c r="B150" s="22" t="s">
        <v>660</v>
      </c>
      <c r="C150" s="7">
        <f>C33+E33</f>
        <v>22000</v>
      </c>
      <c r="D150" s="7">
        <f>C150</f>
        <v>22000</v>
      </c>
      <c r="E150" s="6">
        <f>E18+E23</f>
        <v>62000</v>
      </c>
      <c r="F150" s="6">
        <f>E150</f>
        <v>62000</v>
      </c>
    </row>
    <row r="151" spans="1:15" x14ac:dyDescent="0.2">
      <c r="C151" s="9"/>
      <c r="D151" s="10"/>
      <c r="E151" s="10"/>
      <c r="F151" s="9"/>
      <c r="G151" s="9"/>
    </row>
    <row r="153" spans="1:15" x14ac:dyDescent="0.2">
      <c r="A153" s="2" t="s">
        <v>534</v>
      </c>
      <c r="B153" s="2" t="s">
        <v>105</v>
      </c>
    </row>
    <row r="155" spans="1:15" s="26" customFormat="1" x14ac:dyDescent="0.2">
      <c r="A155" s="26">
        <v>1</v>
      </c>
      <c r="B155" s="26" t="s">
        <v>481</v>
      </c>
    </row>
    <row r="156" spans="1:15" s="26" customFormat="1" x14ac:dyDescent="0.2">
      <c r="B156" s="91"/>
      <c r="C156" s="130" t="s">
        <v>107</v>
      </c>
      <c r="D156" s="130"/>
      <c r="E156" s="91"/>
      <c r="G156" s="91"/>
      <c r="H156" s="130" t="s">
        <v>108</v>
      </c>
      <c r="I156" s="130"/>
      <c r="J156" s="91"/>
      <c r="L156" s="91"/>
      <c r="M156" s="130" t="s">
        <v>105</v>
      </c>
      <c r="N156" s="130"/>
      <c r="O156" s="91"/>
    </row>
    <row r="157" spans="1:15" s="26" customFormat="1" x14ac:dyDescent="0.2">
      <c r="B157" s="2" t="s">
        <v>109</v>
      </c>
      <c r="C157" s="27">
        <f>D49+H49</f>
        <v>160000</v>
      </c>
      <c r="D157" s="26" t="s">
        <v>508</v>
      </c>
      <c r="E157" s="26">
        <f>D57+H57</f>
        <v>95000</v>
      </c>
      <c r="G157" s="29" t="s">
        <v>113</v>
      </c>
      <c r="H157" s="30">
        <f>H58</f>
        <v>100000</v>
      </c>
      <c r="I157" s="29" t="s">
        <v>155</v>
      </c>
      <c r="J157" s="29">
        <f>C160</f>
        <v>250000</v>
      </c>
      <c r="L157" s="2" t="s">
        <v>109</v>
      </c>
      <c r="M157" s="27">
        <f>C157</f>
        <v>160000</v>
      </c>
      <c r="N157" s="26" t="s">
        <v>508</v>
      </c>
      <c r="O157" s="26">
        <f>E157</f>
        <v>95000</v>
      </c>
    </row>
    <row r="158" spans="1:15" s="26" customFormat="1" x14ac:dyDescent="0.2">
      <c r="B158" s="2" t="s">
        <v>507</v>
      </c>
      <c r="C158" s="32">
        <f>D50+H50</f>
        <v>95000</v>
      </c>
      <c r="D158" s="26" t="s">
        <v>111</v>
      </c>
      <c r="E158" s="26">
        <f>D58+H58</f>
        <v>300000</v>
      </c>
      <c r="F158" s="28"/>
      <c r="G158" s="29" t="s">
        <v>361</v>
      </c>
      <c r="H158" s="30">
        <f>H59</f>
        <v>200000</v>
      </c>
      <c r="I158" s="29" t="s">
        <v>364</v>
      </c>
      <c r="J158" s="29">
        <f>H143</f>
        <v>122000</v>
      </c>
      <c r="K158" s="31"/>
      <c r="L158" s="2" t="s">
        <v>507</v>
      </c>
      <c r="M158" s="32">
        <f>C158</f>
        <v>95000</v>
      </c>
      <c r="N158" s="26" t="s">
        <v>111</v>
      </c>
      <c r="O158" s="26">
        <f>E158-H157</f>
        <v>200000</v>
      </c>
    </row>
    <row r="159" spans="1:15" s="26" customFormat="1" x14ac:dyDescent="0.2">
      <c r="B159" s="26" t="s">
        <v>354</v>
      </c>
      <c r="C159" s="32">
        <f>D51+H51</f>
        <v>100000</v>
      </c>
      <c r="D159" s="26" t="s">
        <v>360</v>
      </c>
      <c r="E159" s="26">
        <f>D59+H59</f>
        <v>400000</v>
      </c>
      <c r="F159" s="28"/>
      <c r="G159" s="29" t="s">
        <v>546</v>
      </c>
      <c r="H159" s="30">
        <f>D129+D143</f>
        <v>5000</v>
      </c>
      <c r="I159" s="29"/>
      <c r="J159" s="29"/>
      <c r="K159" s="31"/>
      <c r="L159" s="26" t="s">
        <v>354</v>
      </c>
      <c r="M159" s="32">
        <f>C159</f>
        <v>100000</v>
      </c>
      <c r="N159" s="26" t="s">
        <v>360</v>
      </c>
      <c r="O159" s="26">
        <f>E159-H158</f>
        <v>200000</v>
      </c>
    </row>
    <row r="160" spans="1:15" s="26" customFormat="1" x14ac:dyDescent="0.2">
      <c r="B160" s="26" t="s">
        <v>155</v>
      </c>
      <c r="C160" s="32">
        <f>D52</f>
        <v>250000</v>
      </c>
      <c r="F160" s="28"/>
      <c r="G160" s="29" t="s">
        <v>513</v>
      </c>
      <c r="H160" s="30">
        <f>E129</f>
        <v>67000</v>
      </c>
      <c r="I160" s="29"/>
      <c r="J160" s="29"/>
      <c r="L160" s="26" t="s">
        <v>155</v>
      </c>
      <c r="M160" s="33">
        <f>C160-J157</f>
        <v>0</v>
      </c>
      <c r="N160" s="26" t="s">
        <v>364</v>
      </c>
      <c r="O160" s="26">
        <f>J158</f>
        <v>122000</v>
      </c>
    </row>
    <row r="161" spans="1:16" s="26" customFormat="1" x14ac:dyDescent="0.2">
      <c r="B161" s="26" t="s">
        <v>406</v>
      </c>
      <c r="C161" s="32">
        <f>D54+H54</f>
        <v>190000</v>
      </c>
      <c r="F161" s="28"/>
      <c r="H161" s="32"/>
      <c r="L161" s="26" t="s">
        <v>406</v>
      </c>
      <c r="M161" s="32">
        <f>C161+H159</f>
        <v>195000</v>
      </c>
    </row>
    <row r="162" spans="1:16" s="26" customFormat="1" x14ac:dyDescent="0.2">
      <c r="C162" s="32"/>
      <c r="E162" s="2"/>
      <c r="L162" s="26" t="s">
        <v>513</v>
      </c>
      <c r="M162" s="32">
        <f>H160</f>
        <v>67000</v>
      </c>
    </row>
    <row r="163" spans="1:16" s="26" customFormat="1" x14ac:dyDescent="0.2">
      <c r="C163" s="34"/>
      <c r="E163" s="2"/>
      <c r="M163" s="34"/>
    </row>
    <row r="164" spans="1:16" s="26" customFormat="1" hidden="1" x14ac:dyDescent="0.2">
      <c r="B164" s="35" t="s">
        <v>112</v>
      </c>
      <c r="C164" s="36" t="s">
        <v>117</v>
      </c>
      <c r="D164" s="37"/>
      <c r="E164" s="38"/>
      <c r="P164" s="12"/>
    </row>
    <row r="165" spans="1:16" s="26" customFormat="1" hidden="1" x14ac:dyDescent="0.2">
      <c r="B165" s="35" t="s">
        <v>114</v>
      </c>
      <c r="C165" s="36" t="s">
        <v>367</v>
      </c>
      <c r="D165" s="37"/>
      <c r="E165" s="37"/>
      <c r="F165" s="38"/>
      <c r="P165" s="12"/>
    </row>
    <row r="166" spans="1:16" s="26" customFormat="1" hidden="1" x14ac:dyDescent="0.2">
      <c r="B166" s="35" t="s">
        <v>116</v>
      </c>
      <c r="C166" s="36" t="s">
        <v>473</v>
      </c>
      <c r="D166" s="37"/>
      <c r="E166" s="37"/>
      <c r="F166" s="38"/>
      <c r="P166" s="12"/>
    </row>
    <row r="167" spans="1:16" s="26" customFormat="1" hidden="1" x14ac:dyDescent="0.2">
      <c r="B167" s="35"/>
      <c r="C167" s="36" t="s">
        <v>474</v>
      </c>
      <c r="D167" s="37"/>
      <c r="E167" s="37"/>
      <c r="F167" s="38"/>
      <c r="P167" s="12"/>
    </row>
    <row r="168" spans="1:16" s="26" customFormat="1" hidden="1" x14ac:dyDescent="0.2">
      <c r="B168" s="35" t="s">
        <v>115</v>
      </c>
      <c r="C168" s="36" t="s">
        <v>475</v>
      </c>
      <c r="D168" s="37"/>
      <c r="E168" s="37"/>
      <c r="F168" s="36"/>
      <c r="N168" s="34"/>
      <c r="P168" s="12"/>
    </row>
    <row r="169" spans="1:16" s="26" customFormat="1" x14ac:dyDescent="0.2">
      <c r="C169" s="34"/>
      <c r="D169" s="34"/>
      <c r="F169" s="2"/>
      <c r="L169" s="31"/>
    </row>
    <row r="170" spans="1:16" s="26" customFormat="1" x14ac:dyDescent="0.2">
      <c r="A170" s="26">
        <v>2</v>
      </c>
      <c r="B170" s="26" t="s">
        <v>482</v>
      </c>
      <c r="C170" s="34"/>
      <c r="D170" s="34"/>
      <c r="F170" s="2"/>
      <c r="J170" s="12">
        <f>SUM(H173:H177)-SUM(J173:J178)</f>
        <v>0</v>
      </c>
    </row>
    <row r="171" spans="1:16" s="26" customFormat="1" x14ac:dyDescent="0.2">
      <c r="B171" s="91"/>
      <c r="C171" s="130" t="s">
        <v>107</v>
      </c>
      <c r="D171" s="130"/>
      <c r="E171" s="91"/>
      <c r="G171" s="91"/>
      <c r="H171" s="130" t="s">
        <v>108</v>
      </c>
      <c r="I171" s="130"/>
      <c r="J171" s="91"/>
      <c r="L171" s="91"/>
      <c r="M171" s="130" t="s">
        <v>105</v>
      </c>
      <c r="N171" s="130"/>
      <c r="O171" s="91"/>
    </row>
    <row r="172" spans="1:16" s="26" customFormat="1" x14ac:dyDescent="0.2">
      <c r="B172" s="2" t="s">
        <v>3</v>
      </c>
      <c r="C172" s="27">
        <f t="shared" ref="C172:C177" si="3">E49+I49</f>
        <v>100000</v>
      </c>
      <c r="D172" s="26" t="s">
        <v>508</v>
      </c>
      <c r="E172" s="26">
        <f>E57+I57</f>
        <v>85000</v>
      </c>
      <c r="G172" s="40" t="s">
        <v>110</v>
      </c>
      <c r="H172" s="30"/>
      <c r="I172" s="29"/>
      <c r="J172" s="29"/>
      <c r="L172" s="2" t="s">
        <v>109</v>
      </c>
      <c r="M172" s="27">
        <f>C172</f>
        <v>100000</v>
      </c>
      <c r="N172" s="26" t="s">
        <v>508</v>
      </c>
      <c r="O172" s="26">
        <f>E172-H186</f>
        <v>55000</v>
      </c>
    </row>
    <row r="173" spans="1:16" s="26" customFormat="1" x14ac:dyDescent="0.2">
      <c r="B173" s="2" t="s">
        <v>507</v>
      </c>
      <c r="C173" s="32">
        <f t="shared" si="3"/>
        <v>105000</v>
      </c>
      <c r="D173" s="26" t="s">
        <v>111</v>
      </c>
      <c r="E173" s="26">
        <f>E58+I58</f>
        <v>300000</v>
      </c>
      <c r="F173" s="28"/>
      <c r="G173" s="29" t="s">
        <v>113</v>
      </c>
      <c r="H173" s="30">
        <f>I58</f>
        <v>100000</v>
      </c>
      <c r="I173" s="29" t="s">
        <v>118</v>
      </c>
      <c r="J173" s="29">
        <f>C175</f>
        <v>250000</v>
      </c>
      <c r="K173" s="31"/>
      <c r="L173" s="2" t="s">
        <v>507</v>
      </c>
      <c r="M173" s="33">
        <f>C173-J186</f>
        <v>75000</v>
      </c>
      <c r="N173" s="26" t="s">
        <v>111</v>
      </c>
      <c r="O173" s="26">
        <f>E173-H173</f>
        <v>200000</v>
      </c>
    </row>
    <row r="174" spans="1:16" s="26" customFormat="1" x14ac:dyDescent="0.2">
      <c r="B174" s="2" t="s">
        <v>354</v>
      </c>
      <c r="C174" s="32">
        <f t="shared" si="3"/>
        <v>110000</v>
      </c>
      <c r="D174" s="26" t="s">
        <v>360</v>
      </c>
      <c r="E174" s="26">
        <f>E59+I59</f>
        <v>460000</v>
      </c>
      <c r="F174" s="28"/>
      <c r="G174" s="29" t="s">
        <v>361</v>
      </c>
      <c r="H174" s="30">
        <f>I59</f>
        <v>220000</v>
      </c>
      <c r="I174" s="29" t="s">
        <v>120</v>
      </c>
      <c r="J174" s="29">
        <f>SUM(E123:L123)</f>
        <v>600</v>
      </c>
      <c r="K174" s="31"/>
      <c r="L174" s="26" t="s">
        <v>354</v>
      </c>
      <c r="M174" s="33">
        <f>C174-J177</f>
        <v>103000</v>
      </c>
      <c r="N174" s="26" t="s">
        <v>360</v>
      </c>
      <c r="O174" s="26">
        <f>E174-H174+J174</f>
        <v>240600</v>
      </c>
    </row>
    <row r="175" spans="1:16" s="26" customFormat="1" x14ac:dyDescent="0.2">
      <c r="B175" s="2" t="s">
        <v>155</v>
      </c>
      <c r="C175" s="32">
        <f t="shared" si="3"/>
        <v>250000</v>
      </c>
      <c r="D175" s="26" t="s">
        <v>10</v>
      </c>
      <c r="E175" s="26">
        <f>E60+I60</f>
        <v>15000</v>
      </c>
      <c r="F175" s="28"/>
      <c r="G175" s="29" t="s">
        <v>484</v>
      </c>
      <c r="H175" s="30">
        <f>E175</f>
        <v>15000</v>
      </c>
      <c r="I175" s="29" t="s">
        <v>10</v>
      </c>
      <c r="J175" s="29">
        <f>D123</f>
        <v>9000</v>
      </c>
      <c r="K175" s="31"/>
      <c r="L175" s="26" t="s">
        <v>155</v>
      </c>
      <c r="M175" s="33">
        <f>C175-J173</f>
        <v>0</v>
      </c>
      <c r="N175" s="26" t="s">
        <v>10</v>
      </c>
      <c r="O175" s="26">
        <f>J175</f>
        <v>9000</v>
      </c>
    </row>
    <row r="176" spans="1:16" s="26" customFormat="1" x14ac:dyDescent="0.2">
      <c r="B176" s="2" t="s">
        <v>4</v>
      </c>
      <c r="C176" s="32">
        <f t="shared" si="3"/>
        <v>50000</v>
      </c>
      <c r="F176" s="28"/>
      <c r="G176" s="29" t="s">
        <v>546</v>
      </c>
      <c r="H176" s="30">
        <f>D130+D144</f>
        <v>5000</v>
      </c>
      <c r="I176" s="29" t="s">
        <v>364</v>
      </c>
      <c r="J176" s="29">
        <f>H144</f>
        <v>132400</v>
      </c>
      <c r="K176" s="31"/>
      <c r="L176" s="26" t="s">
        <v>4</v>
      </c>
      <c r="M176" s="33">
        <f>C176</f>
        <v>50000</v>
      </c>
      <c r="N176" s="26" t="s">
        <v>364</v>
      </c>
      <c r="O176" s="12">
        <f>J176</f>
        <v>132400</v>
      </c>
    </row>
    <row r="177" spans="2:16" s="26" customFormat="1" x14ac:dyDescent="0.2">
      <c r="B177" s="2" t="s">
        <v>355</v>
      </c>
      <c r="C177" s="32">
        <f t="shared" si="3"/>
        <v>245000</v>
      </c>
      <c r="F177" s="28"/>
      <c r="G177" s="29" t="s">
        <v>320</v>
      </c>
      <c r="H177" s="30">
        <f>E130</f>
        <v>67000</v>
      </c>
      <c r="I177" s="29" t="s">
        <v>354</v>
      </c>
      <c r="J177" s="29">
        <f>-(F144+F130)</f>
        <v>7000</v>
      </c>
      <c r="K177" s="31"/>
      <c r="L177" s="26" t="s">
        <v>406</v>
      </c>
      <c r="M177" s="33">
        <f>C177+H176-J178</f>
        <v>242000</v>
      </c>
    </row>
    <row r="178" spans="2:16" s="26" customFormat="1" x14ac:dyDescent="0.2">
      <c r="C178" s="32"/>
      <c r="G178" s="29"/>
      <c r="H178" s="30"/>
      <c r="I178" s="29" t="s">
        <v>355</v>
      </c>
      <c r="J178" s="29">
        <f>-(G130+G144)</f>
        <v>8000</v>
      </c>
      <c r="K178" s="31"/>
      <c r="L178" s="26" t="s">
        <v>320</v>
      </c>
      <c r="M178" s="32">
        <f>H177</f>
        <v>67000</v>
      </c>
    </row>
    <row r="179" spans="2:16" s="26" customFormat="1" x14ac:dyDescent="0.2">
      <c r="B179" s="26" t="s">
        <v>163</v>
      </c>
      <c r="C179" s="32">
        <f>-(E64+I64)</f>
        <v>225000</v>
      </c>
      <c r="D179" s="26" t="s">
        <v>162</v>
      </c>
      <c r="E179" s="26">
        <f>E63+I63</f>
        <v>300000</v>
      </c>
      <c r="H179" s="33"/>
      <c r="M179" s="32"/>
    </row>
    <row r="180" spans="2:16" s="26" customFormat="1" x14ac:dyDescent="0.2">
      <c r="B180" s="26" t="s">
        <v>360</v>
      </c>
      <c r="C180" s="32">
        <f>E179-C179</f>
        <v>75000</v>
      </c>
      <c r="G180" s="41" t="s">
        <v>25</v>
      </c>
      <c r="H180" s="42"/>
      <c r="I180" s="43"/>
      <c r="J180" s="43"/>
      <c r="L180" s="26" t="s">
        <v>163</v>
      </c>
      <c r="M180" s="32">
        <f>C179+H181+H182-J181-J187</f>
        <v>190000</v>
      </c>
      <c r="N180" s="26" t="s">
        <v>162</v>
      </c>
      <c r="O180" s="12">
        <f>E179-H187-H183</f>
        <v>241000</v>
      </c>
    </row>
    <row r="181" spans="2:16" s="26" customFormat="1" x14ac:dyDescent="0.2">
      <c r="B181" s="26" t="s">
        <v>121</v>
      </c>
      <c r="C181" s="32"/>
      <c r="F181" s="28"/>
      <c r="G181" s="43" t="s">
        <v>103</v>
      </c>
      <c r="H181" s="42">
        <f>-(H137+H123)</f>
        <v>7000</v>
      </c>
      <c r="I181" s="43" t="s">
        <v>545</v>
      </c>
      <c r="J181" s="43">
        <f>J123+J137</f>
        <v>2000</v>
      </c>
      <c r="K181" s="31"/>
      <c r="L181" s="26" t="s">
        <v>392</v>
      </c>
      <c r="M181" s="32">
        <f>SUM(O180:O183)-SUM(M180:M180)</f>
        <v>51000</v>
      </c>
      <c r="O181" s="12"/>
    </row>
    <row r="182" spans="2:16" s="26" customFormat="1" x14ac:dyDescent="0.2">
      <c r="F182" s="28"/>
      <c r="G182" s="43" t="s">
        <v>122</v>
      </c>
      <c r="H182" s="42">
        <f>-(I123+I137)</f>
        <v>10000</v>
      </c>
      <c r="I182" s="43" t="s">
        <v>119</v>
      </c>
      <c r="J182" s="43">
        <f>SUM(H181:H184)-SUM(J181)</f>
        <v>24000</v>
      </c>
      <c r="K182" s="31"/>
      <c r="L182" s="26" t="s">
        <v>124</v>
      </c>
      <c r="M182" s="32"/>
      <c r="O182" s="12"/>
    </row>
    <row r="183" spans="2:16" s="26" customFormat="1" x14ac:dyDescent="0.2">
      <c r="F183" s="28"/>
      <c r="G183" s="43" t="s">
        <v>425</v>
      </c>
      <c r="H183" s="42">
        <f>-L123</f>
        <v>9000</v>
      </c>
      <c r="I183" s="43"/>
      <c r="J183" s="43"/>
    </row>
    <row r="184" spans="2:16" s="26" customFormat="1" x14ac:dyDescent="0.2">
      <c r="H184" s="32"/>
      <c r="M184" s="31"/>
      <c r="O184" s="12"/>
    </row>
    <row r="185" spans="2:16" s="26" customFormat="1" x14ac:dyDescent="0.2">
      <c r="F185" s="28"/>
      <c r="G185" s="44" t="s">
        <v>421</v>
      </c>
      <c r="H185" s="45"/>
      <c r="I185" s="46"/>
      <c r="J185" s="46"/>
      <c r="K185" s="31"/>
      <c r="M185" s="31"/>
      <c r="O185" s="12"/>
    </row>
    <row r="186" spans="2:16" s="26" customFormat="1" x14ac:dyDescent="0.2">
      <c r="F186" s="28"/>
      <c r="G186" s="92" t="s">
        <v>508</v>
      </c>
      <c r="H186" s="45">
        <f>C32+E32</f>
        <v>30000</v>
      </c>
      <c r="I186" s="46" t="s">
        <v>507</v>
      </c>
      <c r="J186" s="46">
        <f>H186</f>
        <v>30000</v>
      </c>
      <c r="K186" s="31"/>
      <c r="M186" s="31"/>
      <c r="O186" s="12"/>
    </row>
    <row r="187" spans="2:16" s="26" customFormat="1" x14ac:dyDescent="0.2">
      <c r="F187" s="28"/>
      <c r="G187" s="46" t="s">
        <v>101</v>
      </c>
      <c r="H187" s="45">
        <f>E17+E22</f>
        <v>50000</v>
      </c>
      <c r="I187" s="46" t="s">
        <v>103</v>
      </c>
      <c r="J187" s="46">
        <f>H187</f>
        <v>50000</v>
      </c>
      <c r="K187" s="31"/>
      <c r="M187" s="31"/>
      <c r="O187" s="12"/>
    </row>
    <row r="188" spans="2:16" s="26" customFormat="1" x14ac:dyDescent="0.2">
      <c r="M188" s="31"/>
      <c r="O188" s="12"/>
    </row>
    <row r="189" spans="2:16" s="26" customFormat="1" hidden="1" x14ac:dyDescent="0.2">
      <c r="B189" s="35" t="s">
        <v>175</v>
      </c>
      <c r="C189" s="26" t="s">
        <v>127</v>
      </c>
      <c r="F189" s="34"/>
      <c r="N189" s="34"/>
      <c r="P189" s="12"/>
    </row>
    <row r="190" spans="2:16" s="26" customFormat="1" hidden="1" x14ac:dyDescent="0.2">
      <c r="B190" s="35"/>
      <c r="C190" s="26" t="s">
        <v>128</v>
      </c>
      <c r="N190" s="34"/>
      <c r="P190" s="12"/>
    </row>
    <row r="191" spans="2:16" s="26" customFormat="1" hidden="1" x14ac:dyDescent="0.2">
      <c r="C191" s="26" t="s">
        <v>129</v>
      </c>
      <c r="D191" s="37"/>
      <c r="E191" s="37"/>
      <c r="N191" s="34"/>
      <c r="P191" s="12"/>
    </row>
    <row r="192" spans="2:16" s="26" customFormat="1" hidden="1" x14ac:dyDescent="0.2">
      <c r="B192" s="35" t="s">
        <v>172</v>
      </c>
      <c r="C192" s="36" t="s">
        <v>476</v>
      </c>
      <c r="D192" s="37"/>
      <c r="E192" s="37"/>
      <c r="F192" s="37"/>
      <c r="G192" s="93"/>
      <c r="N192" s="34"/>
      <c r="P192" s="12"/>
    </row>
    <row r="193" spans="1:16" s="26" customFormat="1" hidden="1" x14ac:dyDescent="0.2">
      <c r="B193" s="35" t="s">
        <v>178</v>
      </c>
      <c r="C193" s="36" t="s">
        <v>130</v>
      </c>
      <c r="D193" s="37"/>
      <c r="E193" s="37"/>
      <c r="F193" s="37"/>
      <c r="G193" s="28"/>
      <c r="N193" s="34"/>
      <c r="P193" s="12"/>
    </row>
    <row r="194" spans="1:16" s="26" customFormat="1" hidden="1" x14ac:dyDescent="0.2">
      <c r="B194" s="35" t="s">
        <v>125</v>
      </c>
      <c r="C194" s="36" t="s">
        <v>131</v>
      </c>
      <c r="D194" s="37"/>
      <c r="E194" s="37"/>
      <c r="F194" s="37"/>
      <c r="J194" s="34"/>
      <c r="K194" s="34"/>
      <c r="N194" s="34"/>
      <c r="P194" s="12"/>
    </row>
    <row r="195" spans="1:16" s="26" customFormat="1" hidden="1" x14ac:dyDescent="0.2">
      <c r="B195" s="35" t="s">
        <v>123</v>
      </c>
      <c r="C195" s="26" t="s">
        <v>486</v>
      </c>
      <c r="D195" s="37"/>
      <c r="E195" s="37"/>
      <c r="F195" s="37"/>
      <c r="J195" s="34"/>
      <c r="K195" s="34"/>
      <c r="N195" s="34"/>
      <c r="P195" s="12"/>
    </row>
    <row r="196" spans="1:16" s="26" customFormat="1" hidden="1" x14ac:dyDescent="0.2">
      <c r="B196" s="35" t="s">
        <v>126</v>
      </c>
      <c r="C196" s="36" t="s">
        <v>132</v>
      </c>
      <c r="D196" s="37"/>
      <c r="E196" s="37"/>
      <c r="F196" s="37"/>
      <c r="K196" s="34"/>
      <c r="L196" s="35"/>
      <c r="N196" s="34"/>
      <c r="P196" s="12"/>
    </row>
    <row r="197" spans="1:16" s="26" customFormat="1" x14ac:dyDescent="0.2">
      <c r="B197" s="35"/>
    </row>
    <row r="198" spans="1:16" s="26" customFormat="1" x14ac:dyDescent="0.2">
      <c r="A198" s="26">
        <v>3</v>
      </c>
      <c r="B198" s="26" t="s">
        <v>483</v>
      </c>
      <c r="C198" s="34"/>
      <c r="D198" s="34"/>
      <c r="E198" s="34"/>
      <c r="F198" s="34"/>
    </row>
    <row r="199" spans="1:16" s="26" customFormat="1" x14ac:dyDescent="0.2">
      <c r="B199" s="91"/>
      <c r="C199" s="130" t="s">
        <v>106</v>
      </c>
      <c r="D199" s="130"/>
      <c r="E199" s="91"/>
      <c r="G199" s="91"/>
      <c r="H199" s="130" t="s">
        <v>471</v>
      </c>
      <c r="I199" s="130"/>
      <c r="J199" s="91"/>
      <c r="L199" s="91"/>
      <c r="M199" s="130" t="s">
        <v>152</v>
      </c>
      <c r="N199" s="130"/>
      <c r="O199" s="91"/>
    </row>
    <row r="200" spans="1:16" s="26" customFormat="1" x14ac:dyDescent="0.2">
      <c r="B200" s="2" t="s">
        <v>109</v>
      </c>
      <c r="C200" s="27">
        <f>F49+J49</f>
        <v>250000</v>
      </c>
      <c r="D200" s="26" t="s">
        <v>508</v>
      </c>
      <c r="E200" s="26">
        <f>F57+J57</f>
        <v>105000</v>
      </c>
      <c r="G200" s="40" t="s">
        <v>393</v>
      </c>
      <c r="H200" s="30"/>
      <c r="I200" s="29"/>
      <c r="J200" s="29"/>
      <c r="L200" s="2" t="s">
        <v>109</v>
      </c>
      <c r="M200" s="27">
        <f>C200</f>
        <v>250000</v>
      </c>
      <c r="N200" s="26" t="s">
        <v>508</v>
      </c>
      <c r="O200" s="26">
        <f>E200-H213</f>
        <v>83000</v>
      </c>
    </row>
    <row r="201" spans="1:16" s="26" customFormat="1" x14ac:dyDescent="0.2">
      <c r="B201" s="2" t="s">
        <v>507</v>
      </c>
      <c r="C201" s="32">
        <f>F50+J50</f>
        <v>105000</v>
      </c>
      <c r="D201" s="26" t="s">
        <v>111</v>
      </c>
      <c r="E201" s="26">
        <f>F58+J58</f>
        <v>300000</v>
      </c>
      <c r="F201" s="28"/>
      <c r="G201" s="29" t="s">
        <v>264</v>
      </c>
      <c r="H201" s="30">
        <f>J58</f>
        <v>100000</v>
      </c>
      <c r="I201" s="29" t="s">
        <v>155</v>
      </c>
      <c r="J201" s="29">
        <f>C203</f>
        <v>250000</v>
      </c>
      <c r="K201" s="31"/>
      <c r="L201" s="2" t="s">
        <v>507</v>
      </c>
      <c r="M201" s="33">
        <f>C201-J213</f>
        <v>83000</v>
      </c>
      <c r="N201" s="26" t="s">
        <v>111</v>
      </c>
      <c r="O201" s="26">
        <f>E201-H201</f>
        <v>200000</v>
      </c>
    </row>
    <row r="202" spans="1:16" s="26" customFormat="1" x14ac:dyDescent="0.2">
      <c r="B202" s="26" t="s">
        <v>354</v>
      </c>
      <c r="C202" s="32">
        <f>F51+J51</f>
        <v>90000</v>
      </c>
      <c r="D202" s="26" t="s">
        <v>360</v>
      </c>
      <c r="E202" s="26">
        <f>F59+J59</f>
        <v>520000</v>
      </c>
      <c r="F202" s="28"/>
      <c r="G202" s="29" t="s">
        <v>361</v>
      </c>
      <c r="H202" s="30">
        <f>J59</f>
        <v>250000</v>
      </c>
      <c r="I202" s="29" t="s">
        <v>119</v>
      </c>
      <c r="J202" s="29">
        <f>SUM(E124:M124)</f>
        <v>1960</v>
      </c>
      <c r="K202" s="31"/>
      <c r="L202" s="26" t="s">
        <v>354</v>
      </c>
      <c r="M202" s="33">
        <f>C202-J205</f>
        <v>84600</v>
      </c>
      <c r="N202" s="26" t="s">
        <v>360</v>
      </c>
      <c r="O202" s="26">
        <f>E202-H202+J202</f>
        <v>271960</v>
      </c>
    </row>
    <row r="203" spans="1:16" s="26" customFormat="1" x14ac:dyDescent="0.2">
      <c r="B203" s="26" t="s">
        <v>155</v>
      </c>
      <c r="C203" s="33">
        <f>F52+J52</f>
        <v>250000</v>
      </c>
      <c r="F203" s="28"/>
      <c r="G203" s="29" t="s">
        <v>320</v>
      </c>
      <c r="H203" s="30">
        <f>E131</f>
        <v>50000</v>
      </c>
      <c r="I203" s="29" t="s">
        <v>364</v>
      </c>
      <c r="J203" s="29">
        <f>H145</f>
        <v>136640</v>
      </c>
      <c r="K203" s="31"/>
      <c r="L203" s="26" t="s">
        <v>155</v>
      </c>
      <c r="M203" s="33">
        <f>C203-J201</f>
        <v>0</v>
      </c>
      <c r="N203" s="26" t="s">
        <v>364</v>
      </c>
      <c r="O203" s="12">
        <f>J203</f>
        <v>136640</v>
      </c>
    </row>
    <row r="204" spans="1:16" s="26" customFormat="1" x14ac:dyDescent="0.2">
      <c r="B204" s="26" t="s">
        <v>406</v>
      </c>
      <c r="C204" s="32">
        <f>F54+J54</f>
        <v>230000</v>
      </c>
      <c r="G204" s="29"/>
      <c r="H204" s="30"/>
      <c r="I204" s="29" t="s">
        <v>355</v>
      </c>
      <c r="J204" s="29">
        <f>-G145-G131</f>
        <v>6000</v>
      </c>
      <c r="K204" s="31"/>
      <c r="L204" s="26" t="s">
        <v>406</v>
      </c>
      <c r="M204" s="33">
        <f>C204-J204</f>
        <v>224000</v>
      </c>
    </row>
    <row r="205" spans="1:16" s="26" customFormat="1" x14ac:dyDescent="0.2">
      <c r="C205" s="32"/>
      <c r="G205" s="29"/>
      <c r="H205" s="30"/>
      <c r="I205" s="29" t="s">
        <v>354</v>
      </c>
      <c r="J205" s="29">
        <f>-(F145+F131)</f>
        <v>5400</v>
      </c>
      <c r="K205" s="31"/>
      <c r="L205" s="26" t="s">
        <v>320</v>
      </c>
      <c r="M205" s="32">
        <f>H203</f>
        <v>50000</v>
      </c>
    </row>
    <row r="206" spans="1:16" s="26" customFormat="1" x14ac:dyDescent="0.2">
      <c r="B206" s="26" t="s">
        <v>163</v>
      </c>
      <c r="C206" s="32">
        <f>-(F64+J64)</f>
        <v>220000</v>
      </c>
      <c r="D206" s="26" t="s">
        <v>162</v>
      </c>
      <c r="E206" s="26">
        <f>F63+J63</f>
        <v>270000</v>
      </c>
      <c r="F206" s="28"/>
      <c r="H206" s="32"/>
      <c r="K206" s="31"/>
      <c r="M206" s="32"/>
    </row>
    <row r="207" spans="1:16" s="26" customFormat="1" x14ac:dyDescent="0.2">
      <c r="B207" s="26" t="s">
        <v>392</v>
      </c>
      <c r="C207" s="32">
        <f>E206-C206</f>
        <v>50000</v>
      </c>
      <c r="E207" s="12"/>
      <c r="G207" s="41" t="s">
        <v>25</v>
      </c>
      <c r="H207" s="42"/>
      <c r="I207" s="43"/>
      <c r="J207" s="43"/>
      <c r="L207" s="26" t="s">
        <v>163</v>
      </c>
      <c r="M207" s="32">
        <f>C206+H210-J208-J209-J214</f>
        <v>171400</v>
      </c>
      <c r="N207" s="26" t="s">
        <v>162</v>
      </c>
      <c r="O207" s="12">
        <f>E206-H208-H209-H214</f>
        <v>197000</v>
      </c>
    </row>
    <row r="208" spans="1:16" s="26" customFormat="1" x14ac:dyDescent="0.2">
      <c r="B208" s="26" t="s">
        <v>135</v>
      </c>
      <c r="C208" s="32"/>
      <c r="F208" s="28"/>
      <c r="G208" s="43" t="s">
        <v>134</v>
      </c>
      <c r="H208" s="42">
        <f>-(F138+F124)</f>
        <v>5000</v>
      </c>
      <c r="I208" s="43" t="s">
        <v>545</v>
      </c>
      <c r="J208" s="43">
        <f>(F27-G27)/I27</f>
        <v>2000</v>
      </c>
      <c r="K208" s="31"/>
      <c r="L208" s="26" t="s">
        <v>392</v>
      </c>
      <c r="M208" s="32">
        <f>O207-M207</f>
        <v>25600</v>
      </c>
      <c r="O208" s="12"/>
    </row>
    <row r="209" spans="1:16" s="26" customFormat="1" x14ac:dyDescent="0.2">
      <c r="F209" s="28"/>
      <c r="G209" s="43" t="s">
        <v>425</v>
      </c>
      <c r="H209" s="42">
        <f>-L124</f>
        <v>6000</v>
      </c>
      <c r="I209" s="43" t="s">
        <v>103</v>
      </c>
      <c r="J209" s="43">
        <f>H124+H138</f>
        <v>1599.9999999999993</v>
      </c>
      <c r="K209" s="31"/>
      <c r="L209" s="26" t="s">
        <v>124</v>
      </c>
      <c r="M209" s="32"/>
      <c r="O209" s="12"/>
    </row>
    <row r="210" spans="1:16" s="26" customFormat="1" x14ac:dyDescent="0.2">
      <c r="E210" s="28"/>
      <c r="F210" s="28"/>
      <c r="G210" s="43" t="s">
        <v>137</v>
      </c>
      <c r="H210" s="42">
        <f>-G124</f>
        <v>17000</v>
      </c>
      <c r="I210" s="43" t="s">
        <v>392</v>
      </c>
      <c r="J210" s="43">
        <f>SUM(H208:H210)-SUM(J208:J209)</f>
        <v>24400</v>
      </c>
      <c r="K210" s="31"/>
    </row>
    <row r="211" spans="1:16" s="26" customFormat="1" x14ac:dyDescent="0.2">
      <c r="E211" s="28"/>
      <c r="H211" s="32"/>
      <c r="O211" s="12"/>
    </row>
    <row r="212" spans="1:16" s="26" customFormat="1" x14ac:dyDescent="0.2">
      <c r="E212" s="28"/>
      <c r="F212" s="28"/>
      <c r="G212" s="94" t="s">
        <v>421</v>
      </c>
      <c r="H212" s="95"/>
      <c r="I212" s="92"/>
      <c r="J212" s="92"/>
      <c r="K212" s="31"/>
      <c r="O212" s="12"/>
    </row>
    <row r="213" spans="1:16" s="26" customFormat="1" x14ac:dyDescent="0.2">
      <c r="E213" s="28"/>
      <c r="F213" s="28"/>
      <c r="G213" s="92" t="s">
        <v>508</v>
      </c>
      <c r="H213" s="95">
        <f>C150</f>
        <v>22000</v>
      </c>
      <c r="I213" s="92" t="s">
        <v>507</v>
      </c>
      <c r="J213" s="92">
        <f>H213</f>
        <v>22000</v>
      </c>
      <c r="K213" s="31"/>
      <c r="O213" s="12"/>
    </row>
    <row r="214" spans="1:16" s="26" customFormat="1" x14ac:dyDescent="0.2">
      <c r="E214" s="28"/>
      <c r="F214" s="28"/>
      <c r="G214" s="92" t="s">
        <v>101</v>
      </c>
      <c r="H214" s="95">
        <f>E150</f>
        <v>62000</v>
      </c>
      <c r="I214" s="92" t="s">
        <v>103</v>
      </c>
      <c r="J214" s="92">
        <f>H214</f>
        <v>62000</v>
      </c>
      <c r="K214" s="31"/>
      <c r="O214" s="12"/>
    </row>
    <row r="215" spans="1:16" s="26" customFormat="1" x14ac:dyDescent="0.2"/>
    <row r="216" spans="1:16" s="26" customFormat="1" hidden="1" x14ac:dyDescent="0.2">
      <c r="B216" s="35" t="s">
        <v>133</v>
      </c>
      <c r="C216" s="26" t="s">
        <v>138</v>
      </c>
      <c r="N216" s="34"/>
      <c r="P216" s="12"/>
    </row>
    <row r="217" spans="1:16" s="26" customFormat="1" hidden="1" x14ac:dyDescent="0.2">
      <c r="B217" s="35" t="s">
        <v>136</v>
      </c>
      <c r="C217" s="26" t="s">
        <v>139</v>
      </c>
      <c r="D217" s="37"/>
      <c r="E217" s="37"/>
      <c r="F217" s="37"/>
      <c r="J217" s="34"/>
      <c r="K217" s="34"/>
      <c r="N217" s="34"/>
      <c r="P217" s="12"/>
    </row>
    <row r="218" spans="1:16" s="26" customFormat="1" hidden="1" x14ac:dyDescent="0.2">
      <c r="D218" s="34"/>
      <c r="N218" s="34"/>
      <c r="P218" s="12"/>
    </row>
    <row r="219" spans="1:16" s="34" customFormat="1" x14ac:dyDescent="0.2">
      <c r="A219" s="34">
        <v>4</v>
      </c>
      <c r="B219" s="34" t="s">
        <v>140</v>
      </c>
      <c r="F219" s="47"/>
      <c r="P219" s="47"/>
    </row>
    <row r="220" spans="1:16" s="26" customFormat="1" x14ac:dyDescent="0.2">
      <c r="B220" s="131"/>
      <c r="C220" s="132"/>
      <c r="D220" s="48" t="s">
        <v>149</v>
      </c>
      <c r="E220" s="48" t="s">
        <v>360</v>
      </c>
      <c r="F220" s="48" t="s">
        <v>10</v>
      </c>
      <c r="G220" s="23" t="s">
        <v>485</v>
      </c>
      <c r="H220" s="48" t="s">
        <v>153</v>
      </c>
      <c r="P220" s="12"/>
    </row>
    <row r="221" spans="1:16" s="26" customFormat="1" x14ac:dyDescent="0.2">
      <c r="B221" s="103" t="s">
        <v>618</v>
      </c>
      <c r="C221" s="104"/>
      <c r="D221" s="49">
        <f>O158</f>
        <v>200000</v>
      </c>
      <c r="E221" s="49">
        <f>O159</f>
        <v>200000</v>
      </c>
      <c r="F221" s="50">
        <v>0</v>
      </c>
      <c r="G221" s="22">
        <v>0</v>
      </c>
      <c r="H221" s="49">
        <f>SUM(D221:G221)</f>
        <v>400000</v>
      </c>
      <c r="P221" s="12"/>
    </row>
    <row r="222" spans="1:16" s="26" customFormat="1" x14ac:dyDescent="0.2">
      <c r="B222" s="98" t="s">
        <v>661</v>
      </c>
      <c r="C222" s="99"/>
      <c r="D222" s="49"/>
      <c r="E222" s="49"/>
      <c r="F222" s="50"/>
      <c r="G222" s="50">
        <f>O160</f>
        <v>122000</v>
      </c>
      <c r="H222" s="49">
        <f>SUM(D222:G222)</f>
        <v>122000</v>
      </c>
      <c r="P222" s="12"/>
    </row>
    <row r="223" spans="1:16" s="26" customFormat="1" x14ac:dyDescent="0.2">
      <c r="B223" s="103" t="s">
        <v>385</v>
      </c>
      <c r="C223" s="104"/>
      <c r="D223" s="51"/>
      <c r="E223" s="51">
        <f>F236+F237+F238</f>
        <v>40600</v>
      </c>
      <c r="F223" s="25"/>
      <c r="G223" s="51">
        <f>F239</f>
        <v>10400</v>
      </c>
      <c r="H223" s="49">
        <f t="shared" ref="H223:H231" si="4">SUM(D223:G223)</f>
        <v>51000</v>
      </c>
      <c r="P223" s="12"/>
    </row>
    <row r="224" spans="1:16" s="26" customFormat="1" x14ac:dyDescent="0.2">
      <c r="B224" s="103" t="s">
        <v>451</v>
      </c>
      <c r="C224" s="104"/>
      <c r="D224" s="51"/>
      <c r="E224" s="51"/>
      <c r="F224" s="25"/>
      <c r="G224" s="51">
        <f>L137</f>
        <v>-6000</v>
      </c>
      <c r="H224" s="49">
        <f t="shared" si="4"/>
        <v>-6000</v>
      </c>
      <c r="P224" s="12"/>
    </row>
    <row r="225" spans="2:16" s="26" customFormat="1" x14ac:dyDescent="0.2">
      <c r="B225" s="103" t="s">
        <v>603</v>
      </c>
      <c r="C225" s="104"/>
      <c r="D225" s="57"/>
      <c r="E225" s="57"/>
      <c r="F225" s="57">
        <f>J175</f>
        <v>9000</v>
      </c>
      <c r="G225" s="57">
        <f>D137</f>
        <v>6000</v>
      </c>
      <c r="H225" s="49">
        <f t="shared" si="4"/>
        <v>15000</v>
      </c>
      <c r="P225" s="12"/>
    </row>
    <row r="226" spans="2:16" s="26" customFormat="1" x14ac:dyDescent="0.2">
      <c r="B226" s="103" t="s">
        <v>146</v>
      </c>
      <c r="C226" s="104"/>
      <c r="D226" s="51">
        <f>SUM(D221:D225)</f>
        <v>200000</v>
      </c>
      <c r="E226" s="51">
        <f t="shared" ref="E226:H226" si="5">SUM(E221:E225)</f>
        <v>240600</v>
      </c>
      <c r="F226" s="51">
        <f t="shared" si="5"/>
        <v>9000</v>
      </c>
      <c r="G226" s="51">
        <f t="shared" si="5"/>
        <v>132400</v>
      </c>
      <c r="H226" s="51">
        <f t="shared" si="5"/>
        <v>582000</v>
      </c>
      <c r="P226" s="12"/>
    </row>
    <row r="227" spans="2:16" s="26" customFormat="1" x14ac:dyDescent="0.2">
      <c r="B227" s="103" t="s">
        <v>207</v>
      </c>
      <c r="C227" s="104"/>
      <c r="D227" s="51">
        <f>D226</f>
        <v>200000</v>
      </c>
      <c r="E227" s="51">
        <f>E226</f>
        <v>240600</v>
      </c>
      <c r="F227" s="25">
        <f>F226</f>
        <v>9000</v>
      </c>
      <c r="G227" s="51">
        <f>G226</f>
        <v>132400</v>
      </c>
      <c r="H227" s="49">
        <f t="shared" si="4"/>
        <v>582000</v>
      </c>
      <c r="P227" s="12"/>
    </row>
    <row r="228" spans="2:16" s="26" customFormat="1" x14ac:dyDescent="0.2">
      <c r="B228" s="103" t="s">
        <v>385</v>
      </c>
      <c r="C228" s="104"/>
      <c r="D228" s="51"/>
      <c r="E228" s="51">
        <f>G236+G237+G238</f>
        <v>19360</v>
      </c>
      <c r="F228" s="51"/>
      <c r="G228" s="51">
        <f>G239</f>
        <v>6240</v>
      </c>
      <c r="H228" s="49">
        <f t="shared" si="4"/>
        <v>25600</v>
      </c>
      <c r="I228" s="34"/>
      <c r="L228" s="12"/>
      <c r="M228" s="12"/>
      <c r="N228" s="34"/>
      <c r="P228" s="12"/>
    </row>
    <row r="229" spans="2:16" s="26" customFormat="1" x14ac:dyDescent="0.2">
      <c r="B229" s="103" t="s">
        <v>451</v>
      </c>
      <c r="C229" s="104"/>
      <c r="D229" s="51"/>
      <c r="E229" s="51"/>
      <c r="F229" s="51"/>
      <c r="G229" s="51">
        <f>L138</f>
        <v>-4000</v>
      </c>
      <c r="H229" s="49">
        <f t="shared" si="4"/>
        <v>-4000</v>
      </c>
      <c r="I229" s="34"/>
      <c r="L229" s="12"/>
      <c r="N229" s="34"/>
      <c r="P229" s="12"/>
    </row>
    <row r="230" spans="2:16" s="26" customFormat="1" x14ac:dyDescent="0.2">
      <c r="B230" s="103" t="s">
        <v>603</v>
      </c>
      <c r="C230" s="104"/>
      <c r="D230" s="51"/>
      <c r="E230" s="51"/>
      <c r="F230" s="51">
        <f>-F225</f>
        <v>-9000</v>
      </c>
      <c r="G230" s="51">
        <f>-G225</f>
        <v>-6000</v>
      </c>
      <c r="H230" s="49">
        <f t="shared" si="4"/>
        <v>-15000</v>
      </c>
      <c r="I230" s="34"/>
      <c r="L230" s="12"/>
      <c r="N230" s="34"/>
      <c r="P230" s="12"/>
    </row>
    <row r="231" spans="2:16" s="26" customFormat="1" x14ac:dyDescent="0.2">
      <c r="B231" s="103" t="s">
        <v>604</v>
      </c>
      <c r="C231" s="104"/>
      <c r="D231" s="51"/>
      <c r="E231" s="51">
        <f>K124</f>
        <v>12000</v>
      </c>
      <c r="F231" s="51"/>
      <c r="G231" s="51">
        <f>K138</f>
        <v>8000</v>
      </c>
      <c r="H231" s="49">
        <f t="shared" si="4"/>
        <v>20000</v>
      </c>
      <c r="I231" s="34"/>
      <c r="L231" s="12"/>
      <c r="N231" s="34"/>
      <c r="P231" s="12"/>
    </row>
    <row r="232" spans="2:16" s="26" customFormat="1" x14ac:dyDescent="0.2">
      <c r="B232" s="103" t="s">
        <v>154</v>
      </c>
      <c r="C232" s="104"/>
      <c r="D232" s="51">
        <f>SUM(D227:D231)</f>
        <v>200000</v>
      </c>
      <c r="E232" s="51">
        <f t="shared" ref="E232:H232" si="6">SUM(E227:E231)</f>
        <v>271960</v>
      </c>
      <c r="F232" s="25">
        <f t="shared" si="6"/>
        <v>0</v>
      </c>
      <c r="G232" s="51">
        <f t="shared" si="6"/>
        <v>136640</v>
      </c>
      <c r="H232" s="51">
        <f t="shared" si="6"/>
        <v>608600</v>
      </c>
      <c r="I232" s="34"/>
      <c r="N232" s="34"/>
      <c r="P232" s="12"/>
    </row>
    <row r="234" spans="2:16" x14ac:dyDescent="0.2">
      <c r="B234" s="52" t="s">
        <v>388</v>
      </c>
      <c r="C234" s="34"/>
      <c r="D234" s="47"/>
      <c r="E234" s="26"/>
      <c r="F234" s="26"/>
      <c r="G234" s="26"/>
    </row>
    <row r="235" spans="2:16" x14ac:dyDescent="0.2">
      <c r="B235" s="26"/>
      <c r="C235" s="26"/>
      <c r="D235" s="26"/>
      <c r="F235" s="53" t="s">
        <v>198</v>
      </c>
      <c r="G235" s="53" t="s">
        <v>199</v>
      </c>
      <c r="H235" s="34"/>
    </row>
    <row r="236" spans="2:16" x14ac:dyDescent="0.2">
      <c r="B236" s="28">
        <v>1</v>
      </c>
      <c r="C236" s="34" t="s">
        <v>572</v>
      </c>
      <c r="D236" s="26"/>
      <c r="F236" s="96">
        <f>E65</f>
        <v>40000</v>
      </c>
      <c r="G236" s="96">
        <f>F65</f>
        <v>30000</v>
      </c>
      <c r="H236" s="34" t="s">
        <v>141</v>
      </c>
    </row>
    <row r="237" spans="2:16" x14ac:dyDescent="0.2">
      <c r="B237" s="28">
        <v>2</v>
      </c>
      <c r="C237" s="34" t="s">
        <v>593</v>
      </c>
      <c r="D237" s="26"/>
      <c r="F237" s="96">
        <f>L123</f>
        <v>-9000</v>
      </c>
      <c r="G237" s="96">
        <f>L124</f>
        <v>-6000</v>
      </c>
      <c r="H237" s="34"/>
    </row>
    <row r="238" spans="2:16" x14ac:dyDescent="0.2">
      <c r="B238" s="28">
        <v>3</v>
      </c>
      <c r="C238" s="34" t="s">
        <v>142</v>
      </c>
      <c r="D238" s="26"/>
      <c r="F238" s="96">
        <f>SUM(E123:J123)</f>
        <v>9600</v>
      </c>
      <c r="G238" s="96">
        <f>SUM(E124:J124)</f>
        <v>-4640</v>
      </c>
      <c r="H238" s="34"/>
    </row>
    <row r="239" spans="2:16" x14ac:dyDescent="0.2">
      <c r="B239" s="28">
        <v>4</v>
      </c>
      <c r="C239" s="34" t="s">
        <v>387</v>
      </c>
      <c r="D239" s="26"/>
      <c r="F239" s="97">
        <f>SUM(E137:J137)</f>
        <v>10400</v>
      </c>
      <c r="G239" s="97">
        <f>SUM(E138:J138)</f>
        <v>6240</v>
      </c>
      <c r="H239" s="26" t="s">
        <v>143</v>
      </c>
    </row>
    <row r="240" spans="2:16" x14ac:dyDescent="0.2">
      <c r="B240" s="34"/>
      <c r="C240" s="26"/>
      <c r="D240" s="26"/>
      <c r="F240" s="80">
        <f>SUM(F236:F239)</f>
        <v>51000</v>
      </c>
      <c r="G240" s="80">
        <f>SUM(G236:G239)</f>
        <v>25600</v>
      </c>
      <c r="H240" s="26"/>
    </row>
  </sheetData>
  <mergeCells count="70">
    <mergeCell ref="M121:M122"/>
    <mergeCell ref="N121:N122"/>
    <mergeCell ref="M135:M136"/>
    <mergeCell ref="N135:N136"/>
    <mergeCell ref="B231:C231"/>
    <mergeCell ref="B230:C230"/>
    <mergeCell ref="B221:C221"/>
    <mergeCell ref="B223:C223"/>
    <mergeCell ref="B224:C224"/>
    <mergeCell ref="B225:C225"/>
    <mergeCell ref="C199:D199"/>
    <mergeCell ref="H199:I199"/>
    <mergeCell ref="M199:N199"/>
    <mergeCell ref="B220:C220"/>
    <mergeCell ref="C156:D156"/>
    <mergeCell ref="H156:I156"/>
    <mergeCell ref="B232:C232"/>
    <mergeCell ref="B226:C226"/>
    <mergeCell ref="B227:C227"/>
    <mergeCell ref="B228:C228"/>
    <mergeCell ref="B229:C229"/>
    <mergeCell ref="M156:N156"/>
    <mergeCell ref="C171:D171"/>
    <mergeCell ref="H171:I171"/>
    <mergeCell ref="M171:N171"/>
    <mergeCell ref="L135:L136"/>
    <mergeCell ref="C141:C142"/>
    <mergeCell ref="D141:D142"/>
    <mergeCell ref="E141:E142"/>
    <mergeCell ref="F141:G141"/>
    <mergeCell ref="H141:H142"/>
    <mergeCell ref="K135:K136"/>
    <mergeCell ref="E134:J134"/>
    <mergeCell ref="C135:C136"/>
    <mergeCell ref="D135:D136"/>
    <mergeCell ref="E135:E136"/>
    <mergeCell ref="F135:F136"/>
    <mergeCell ref="G135:G136"/>
    <mergeCell ref="H135:J135"/>
    <mergeCell ref="L121:L122"/>
    <mergeCell ref="C127:C128"/>
    <mergeCell ref="D127:D128"/>
    <mergeCell ref="E127:E128"/>
    <mergeCell ref="F127:G127"/>
    <mergeCell ref="H127:H128"/>
    <mergeCell ref="K121:K122"/>
    <mergeCell ref="E120:J120"/>
    <mergeCell ref="C121:C122"/>
    <mergeCell ref="D121:D122"/>
    <mergeCell ref="E121:E122"/>
    <mergeCell ref="F121:F122"/>
    <mergeCell ref="G121:G122"/>
    <mergeCell ref="H121:J121"/>
    <mergeCell ref="B106:B107"/>
    <mergeCell ref="C106:E106"/>
    <mergeCell ref="F106:G106"/>
    <mergeCell ref="B112:B113"/>
    <mergeCell ref="C112:F112"/>
    <mergeCell ref="G112:I112"/>
    <mergeCell ref="B97:B98"/>
    <mergeCell ref="H16:I16"/>
    <mergeCell ref="H21:I21"/>
    <mergeCell ref="B30:B31"/>
    <mergeCell ref="C30:D30"/>
    <mergeCell ref="E30:F30"/>
    <mergeCell ref="D47:F47"/>
    <mergeCell ref="H47:J47"/>
    <mergeCell ref="B80:B81"/>
    <mergeCell ref="C80:E80"/>
    <mergeCell ref="F80:H80"/>
  </mergeCells>
  <phoneticPr fontId="3" type="noConversion"/>
  <pageMargins left="0.6" right="0.49" top="0.42" bottom="0.32" header="0.36" footer="0.28999999999999998"/>
  <pageSetup paperSize="9" scale="85" orientation="landscape" r:id="rId1"/>
  <headerFooter alignWithMargins="0"/>
  <ignoredErrors>
    <ignoredError sqref="E149:E150 H226" formula="1"/>
    <ignoredError sqref="E7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재고</vt:lpstr>
      <vt:lpstr>PPE</vt:lpstr>
      <vt:lpstr>자금</vt:lpstr>
      <vt:lpstr>F(4)</vt:lpstr>
      <vt:lpstr>'F(4)'!Print_Area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2016-04-18T06:12:13Z</cp:lastPrinted>
  <dcterms:created xsi:type="dcterms:W3CDTF">2011-06-01T06:50:08Z</dcterms:created>
  <dcterms:modified xsi:type="dcterms:W3CDTF">2022-10-02T12:52:47Z</dcterms:modified>
</cp:coreProperties>
</file>